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\"/>
    </mc:Choice>
  </mc:AlternateContent>
  <bookViews>
    <workbookView xWindow="0" yWindow="0" windowWidth="28800" windowHeight="11775"/>
  </bookViews>
  <sheets>
    <sheet name="02-01-02" sheetId="7" r:id="rId1"/>
    <sheet name="02-01-02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'02-01-02'!$27:$27</definedName>
    <definedName name="_xlnm.Print_Titles" localSheetId="1">'02-01-02_1'!$43:$43</definedName>
    <definedName name="_xlnm.Print_Area" localSheetId="0">'02-01-02'!$A$1:$K$171</definedName>
    <definedName name="_xlnm.Print_Area" localSheetId="1">'02-01-02_1'!$A$1:$L$190</definedName>
  </definedNames>
  <calcPr calcId="162913"/>
</workbook>
</file>

<file path=xl/calcChain.xml><?xml version="1.0" encoding="utf-8"?>
<calcChain xmlns="http://schemas.openxmlformats.org/spreadsheetml/2006/main">
  <c r="I187" i="8" l="1"/>
  <c r="I184" i="8"/>
  <c r="D187" i="8"/>
  <c r="D184" i="8"/>
  <c r="K181" i="8"/>
  <c r="I181" i="8"/>
  <c r="D181" i="8"/>
  <c r="K180" i="8"/>
  <c r="I180" i="8"/>
  <c r="D180" i="8"/>
  <c r="D179" i="8"/>
  <c r="K178" i="8"/>
  <c r="I178" i="8"/>
  <c r="D178" i="8"/>
  <c r="K177" i="8"/>
  <c r="I177" i="8"/>
  <c r="D177" i="8"/>
  <c r="J176" i="8"/>
  <c r="K176" i="8"/>
  <c r="J175" i="8"/>
  <c r="K175" i="8"/>
  <c r="A174" i="8"/>
  <c r="J172" i="8"/>
  <c r="K172" i="8"/>
  <c r="J171" i="8"/>
  <c r="K171" i="8"/>
  <c r="A170" i="8"/>
  <c r="L166" i="8"/>
  <c r="P167" i="8" s="1"/>
  <c r="K166" i="8"/>
  <c r="J166" i="8"/>
  <c r="I167" i="8" s="1"/>
  <c r="I166" i="8"/>
  <c r="H166" i="8"/>
  <c r="G166" i="8"/>
  <c r="V166" i="8"/>
  <c r="T166" i="8"/>
  <c r="R166" i="8"/>
  <c r="U166" i="8"/>
  <c r="S166" i="8"/>
  <c r="Q166" i="8"/>
  <c r="F166" i="8"/>
  <c r="E166" i="8"/>
  <c r="C166" i="8"/>
  <c r="I164" i="8"/>
  <c r="K164" i="8"/>
  <c r="L163" i="8"/>
  <c r="P164" i="8" s="1"/>
  <c r="K163" i="8"/>
  <c r="J163" i="8"/>
  <c r="O164" i="8" s="1"/>
  <c r="I163" i="8"/>
  <c r="H163" i="8"/>
  <c r="G163" i="8"/>
  <c r="V163" i="8"/>
  <c r="T163" i="8"/>
  <c r="R163" i="8"/>
  <c r="U163" i="8"/>
  <c r="S163" i="8"/>
  <c r="Q163" i="8"/>
  <c r="F163" i="8"/>
  <c r="E163" i="8"/>
  <c r="C163" i="8"/>
  <c r="O161" i="8"/>
  <c r="I161" i="8"/>
  <c r="P161" i="8"/>
  <c r="L160" i="8"/>
  <c r="K161" i="8" s="1"/>
  <c r="K160" i="8"/>
  <c r="J160" i="8"/>
  <c r="I160" i="8"/>
  <c r="H160" i="8"/>
  <c r="G160" i="8"/>
  <c r="V160" i="8"/>
  <c r="T160" i="8"/>
  <c r="R160" i="8"/>
  <c r="U160" i="8"/>
  <c r="S160" i="8"/>
  <c r="Q160" i="8"/>
  <c r="F160" i="8"/>
  <c r="E160" i="8"/>
  <c r="C160" i="8"/>
  <c r="K158" i="8"/>
  <c r="L157" i="8"/>
  <c r="P158" i="8" s="1"/>
  <c r="K157" i="8"/>
  <c r="J157" i="8"/>
  <c r="O158" i="8" s="1"/>
  <c r="I157" i="8"/>
  <c r="H157" i="8"/>
  <c r="G157" i="8"/>
  <c r="V157" i="8"/>
  <c r="T157" i="8"/>
  <c r="R157" i="8"/>
  <c r="U157" i="8"/>
  <c r="S157" i="8"/>
  <c r="Q157" i="8"/>
  <c r="F157" i="8"/>
  <c r="E157" i="8"/>
  <c r="C157" i="8"/>
  <c r="O155" i="8"/>
  <c r="P155" i="8"/>
  <c r="L154" i="8"/>
  <c r="K155" i="8" s="1"/>
  <c r="K154" i="8"/>
  <c r="J154" i="8"/>
  <c r="I155" i="8" s="1"/>
  <c r="I154" i="8"/>
  <c r="H154" i="8"/>
  <c r="G154" i="8"/>
  <c r="V154" i="8"/>
  <c r="T154" i="8"/>
  <c r="R154" i="8"/>
  <c r="U154" i="8"/>
  <c r="S154" i="8"/>
  <c r="Q154" i="8"/>
  <c r="F154" i="8"/>
  <c r="E154" i="8"/>
  <c r="C154" i="8"/>
  <c r="O152" i="8"/>
  <c r="I152" i="8"/>
  <c r="L151" i="8"/>
  <c r="P152" i="8" s="1"/>
  <c r="K151" i="8"/>
  <c r="J151" i="8"/>
  <c r="I151" i="8"/>
  <c r="H151" i="8"/>
  <c r="G151" i="8"/>
  <c r="V151" i="8"/>
  <c r="T151" i="8"/>
  <c r="R151" i="8"/>
  <c r="U151" i="8"/>
  <c r="S151" i="8"/>
  <c r="Q151" i="8"/>
  <c r="F151" i="8"/>
  <c r="E151" i="8"/>
  <c r="C151" i="8"/>
  <c r="L148" i="8"/>
  <c r="P149" i="8" s="1"/>
  <c r="K170" i="8" s="1"/>
  <c r="K148" i="8"/>
  <c r="J148" i="8"/>
  <c r="O149" i="8" s="1"/>
  <c r="I148" i="8"/>
  <c r="H148" i="8"/>
  <c r="G148" i="8"/>
  <c r="V148" i="8"/>
  <c r="T148" i="8"/>
  <c r="R148" i="8"/>
  <c r="U148" i="8"/>
  <c r="S148" i="8"/>
  <c r="Q148" i="8"/>
  <c r="F148" i="8"/>
  <c r="E148" i="8"/>
  <c r="C148" i="8"/>
  <c r="I146" i="8"/>
  <c r="P146" i="8"/>
  <c r="K146" i="8"/>
  <c r="L145" i="8"/>
  <c r="K145" i="8"/>
  <c r="J145" i="8"/>
  <c r="O146" i="8" s="1"/>
  <c r="I145" i="8"/>
  <c r="H145" i="8"/>
  <c r="G145" i="8"/>
  <c r="V145" i="8"/>
  <c r="T145" i="8"/>
  <c r="R145" i="8"/>
  <c r="U145" i="8"/>
  <c r="S145" i="8"/>
  <c r="Q145" i="8"/>
  <c r="F145" i="8"/>
  <c r="E145" i="8"/>
  <c r="C145" i="8"/>
  <c r="A144" i="8"/>
  <c r="J142" i="8"/>
  <c r="K142" i="8"/>
  <c r="J141" i="8"/>
  <c r="K141" i="8"/>
  <c r="A140" i="8"/>
  <c r="J136" i="8"/>
  <c r="I136" i="8"/>
  <c r="H136" i="8"/>
  <c r="F136" i="8"/>
  <c r="K135" i="8"/>
  <c r="F135" i="8"/>
  <c r="L134" i="8"/>
  <c r="K134" i="8"/>
  <c r="J134" i="8"/>
  <c r="O137" i="8" s="1"/>
  <c r="F134" i="8"/>
  <c r="L133" i="8"/>
  <c r="K133" i="8"/>
  <c r="J133" i="8"/>
  <c r="I133" i="8"/>
  <c r="H133" i="8"/>
  <c r="G133" i="8"/>
  <c r="D132" i="8"/>
  <c r="V131" i="8"/>
  <c r="T131" i="8"/>
  <c r="L135" i="8" s="1"/>
  <c r="R131" i="8"/>
  <c r="U131" i="8"/>
  <c r="S131" i="8"/>
  <c r="J135" i="8" s="1"/>
  <c r="Q131" i="8"/>
  <c r="F131" i="8"/>
  <c r="E131" i="8"/>
  <c r="C131" i="8"/>
  <c r="J128" i="8"/>
  <c r="I128" i="8"/>
  <c r="H128" i="8"/>
  <c r="F128" i="8"/>
  <c r="K127" i="8"/>
  <c r="F127" i="8"/>
  <c r="K126" i="8"/>
  <c r="J126" i="8"/>
  <c r="F126" i="8"/>
  <c r="L125" i="8"/>
  <c r="K125" i="8"/>
  <c r="I125" i="8"/>
  <c r="J125" i="8"/>
  <c r="G125" i="8"/>
  <c r="V125" i="8"/>
  <c r="T125" i="8"/>
  <c r="L127" i="8" s="1"/>
  <c r="R125" i="8"/>
  <c r="U125" i="8"/>
  <c r="S125" i="8"/>
  <c r="Q125" i="8"/>
  <c r="F125" i="8"/>
  <c r="E125" i="8"/>
  <c r="C125" i="8"/>
  <c r="L124" i="8"/>
  <c r="K124" i="8"/>
  <c r="I124" i="8"/>
  <c r="J124" i="8"/>
  <c r="G124" i="8"/>
  <c r="V124" i="8"/>
  <c r="T124" i="8"/>
  <c r="R124" i="8"/>
  <c r="U124" i="8"/>
  <c r="S124" i="8"/>
  <c r="Q124" i="8"/>
  <c r="F124" i="8"/>
  <c r="E124" i="8"/>
  <c r="C124" i="8"/>
  <c r="L123" i="8"/>
  <c r="K123" i="8"/>
  <c r="J123" i="8"/>
  <c r="I123" i="8"/>
  <c r="H123" i="8"/>
  <c r="G123" i="8"/>
  <c r="L122" i="8"/>
  <c r="K122" i="8"/>
  <c r="J122" i="8"/>
  <c r="I122" i="8"/>
  <c r="H122" i="8"/>
  <c r="G122" i="8"/>
  <c r="L121" i="8"/>
  <c r="K121" i="8"/>
  <c r="J121" i="8"/>
  <c r="I121" i="8"/>
  <c r="H121" i="8"/>
  <c r="G121" i="8"/>
  <c r="L120" i="8"/>
  <c r="K120" i="8"/>
  <c r="J120" i="8"/>
  <c r="I120" i="8"/>
  <c r="H120" i="8"/>
  <c r="G120" i="8"/>
  <c r="V119" i="8"/>
  <c r="T119" i="8"/>
  <c r="R119" i="8"/>
  <c r="L126" i="8" s="1"/>
  <c r="U119" i="8"/>
  <c r="S119" i="8"/>
  <c r="J127" i="8" s="1"/>
  <c r="Q119" i="8"/>
  <c r="F119" i="8"/>
  <c r="E119" i="8"/>
  <c r="C119" i="8"/>
  <c r="J116" i="8"/>
  <c r="I116" i="8"/>
  <c r="H116" i="8"/>
  <c r="F116" i="8"/>
  <c r="K115" i="8"/>
  <c r="F115" i="8"/>
  <c r="K114" i="8"/>
  <c r="F114" i="8"/>
  <c r="L113" i="8"/>
  <c r="K113" i="8"/>
  <c r="I113" i="8"/>
  <c r="J113" i="8"/>
  <c r="G113" i="8"/>
  <c r="V113" i="8"/>
  <c r="T113" i="8"/>
  <c r="R113" i="8"/>
  <c r="U113" i="8"/>
  <c r="S113" i="8"/>
  <c r="Q113" i="8"/>
  <c r="F113" i="8"/>
  <c r="E113" i="8"/>
  <c r="C113" i="8"/>
  <c r="L112" i="8"/>
  <c r="K112" i="8"/>
  <c r="J112" i="8"/>
  <c r="I112" i="8"/>
  <c r="H112" i="8"/>
  <c r="G112" i="8"/>
  <c r="L111" i="8"/>
  <c r="K111" i="8"/>
  <c r="J111" i="8"/>
  <c r="I111" i="8"/>
  <c r="H111" i="8"/>
  <c r="G111" i="8"/>
  <c r="L110" i="8"/>
  <c r="K110" i="8"/>
  <c r="J110" i="8"/>
  <c r="I110" i="8"/>
  <c r="H110" i="8"/>
  <c r="G110" i="8"/>
  <c r="L109" i="8"/>
  <c r="K109" i="8"/>
  <c r="J109" i="8"/>
  <c r="I109" i="8"/>
  <c r="H109" i="8"/>
  <c r="G109" i="8"/>
  <c r="V108" i="8"/>
  <c r="T108" i="8"/>
  <c r="L115" i="8" s="1"/>
  <c r="R108" i="8"/>
  <c r="L114" i="8" s="1"/>
  <c r="U108" i="8"/>
  <c r="S108" i="8"/>
  <c r="J115" i="8" s="1"/>
  <c r="Q108" i="8"/>
  <c r="J114" i="8" s="1"/>
  <c r="I117" i="8" s="1"/>
  <c r="F108" i="8"/>
  <c r="E108" i="8"/>
  <c r="C108" i="8"/>
  <c r="J105" i="8"/>
  <c r="I105" i="8"/>
  <c r="H105" i="8"/>
  <c r="F105" i="8"/>
  <c r="K104" i="8"/>
  <c r="J104" i="8"/>
  <c r="F104" i="8"/>
  <c r="K103" i="8"/>
  <c r="F103" i="8"/>
  <c r="L102" i="8"/>
  <c r="K102" i="8"/>
  <c r="J102" i="8"/>
  <c r="I102" i="8"/>
  <c r="H102" i="8"/>
  <c r="G102" i="8"/>
  <c r="L101" i="8"/>
  <c r="K101" i="8"/>
  <c r="J101" i="8"/>
  <c r="I101" i="8"/>
  <c r="H101" i="8"/>
  <c r="G101" i="8"/>
  <c r="L100" i="8"/>
  <c r="K100" i="8"/>
  <c r="J100" i="8"/>
  <c r="I100" i="8"/>
  <c r="H100" i="8"/>
  <c r="G100" i="8"/>
  <c r="V99" i="8"/>
  <c r="T99" i="8"/>
  <c r="L104" i="8" s="1"/>
  <c r="R99" i="8"/>
  <c r="L103" i="8" s="1"/>
  <c r="U99" i="8"/>
  <c r="S99" i="8"/>
  <c r="Q99" i="8"/>
  <c r="J103" i="8" s="1"/>
  <c r="F99" i="8"/>
  <c r="E99" i="8"/>
  <c r="C99" i="8"/>
  <c r="J96" i="8"/>
  <c r="I96" i="8"/>
  <c r="H96" i="8"/>
  <c r="F96" i="8"/>
  <c r="K95" i="8"/>
  <c r="F95" i="8"/>
  <c r="K94" i="8"/>
  <c r="F94" i="8"/>
  <c r="L93" i="8"/>
  <c r="K93" i="8"/>
  <c r="J93" i="8"/>
  <c r="I93" i="8"/>
  <c r="H93" i="8"/>
  <c r="G93" i="8"/>
  <c r="L92" i="8"/>
  <c r="K92" i="8"/>
  <c r="J92" i="8"/>
  <c r="I92" i="8"/>
  <c r="H92" i="8"/>
  <c r="G92" i="8"/>
  <c r="L91" i="8"/>
  <c r="K91" i="8"/>
  <c r="J91" i="8"/>
  <c r="I91" i="8"/>
  <c r="H91" i="8"/>
  <c r="G91" i="8"/>
  <c r="L90" i="8"/>
  <c r="K90" i="8"/>
  <c r="J90" i="8"/>
  <c r="I90" i="8"/>
  <c r="H90" i="8"/>
  <c r="G90" i="8"/>
  <c r="V89" i="8"/>
  <c r="T89" i="8"/>
  <c r="L95" i="8" s="1"/>
  <c r="R89" i="8"/>
  <c r="L94" i="8" s="1"/>
  <c r="U89" i="8"/>
  <c r="S89" i="8"/>
  <c r="J95" i="8" s="1"/>
  <c r="Q89" i="8"/>
  <c r="J94" i="8" s="1"/>
  <c r="F89" i="8"/>
  <c r="E89" i="8"/>
  <c r="C89" i="8"/>
  <c r="A88" i="8"/>
  <c r="J86" i="8"/>
  <c r="K86" i="8"/>
  <c r="J85" i="8"/>
  <c r="K85" i="8"/>
  <c r="A84" i="8"/>
  <c r="J80" i="8"/>
  <c r="I80" i="8"/>
  <c r="H80" i="8"/>
  <c r="F80" i="8"/>
  <c r="K79" i="8"/>
  <c r="F79" i="8"/>
  <c r="K78" i="8"/>
  <c r="J78" i="8"/>
  <c r="O81" i="8" s="1"/>
  <c r="F78" i="8"/>
  <c r="L77" i="8"/>
  <c r="K77" i="8"/>
  <c r="J77" i="8"/>
  <c r="I81" i="8" s="1"/>
  <c r="I77" i="8"/>
  <c r="H77" i="8"/>
  <c r="G77" i="8"/>
  <c r="D76" i="8"/>
  <c r="V75" i="8"/>
  <c r="T75" i="8"/>
  <c r="L79" i="8" s="1"/>
  <c r="R75" i="8"/>
  <c r="L78" i="8" s="1"/>
  <c r="U75" i="8"/>
  <c r="S75" i="8"/>
  <c r="J79" i="8" s="1"/>
  <c r="Q75" i="8"/>
  <c r="F75" i="8"/>
  <c r="E75" i="8"/>
  <c r="J72" i="8"/>
  <c r="I72" i="8"/>
  <c r="H72" i="8"/>
  <c r="F72" i="8"/>
  <c r="L71" i="8"/>
  <c r="K71" i="8"/>
  <c r="F71" i="8"/>
  <c r="K70" i="8"/>
  <c r="F70" i="8"/>
  <c r="L69" i="8"/>
  <c r="K69" i="8"/>
  <c r="J69" i="8"/>
  <c r="I69" i="8"/>
  <c r="H69" i="8"/>
  <c r="G69" i="8"/>
  <c r="L68" i="8"/>
  <c r="K68" i="8"/>
  <c r="J68" i="8"/>
  <c r="I68" i="8"/>
  <c r="H68" i="8"/>
  <c r="G68" i="8"/>
  <c r="L67" i="8"/>
  <c r="K67" i="8"/>
  <c r="J67" i="8"/>
  <c r="I67" i="8"/>
  <c r="H67" i="8"/>
  <c r="G67" i="8"/>
  <c r="V66" i="8"/>
  <c r="T66" i="8"/>
  <c r="R66" i="8"/>
  <c r="L70" i="8" s="1"/>
  <c r="U66" i="8"/>
  <c r="S66" i="8"/>
  <c r="J71" i="8" s="1"/>
  <c r="Q66" i="8"/>
  <c r="J70" i="8" s="1"/>
  <c r="F66" i="8"/>
  <c r="E66" i="8"/>
  <c r="J63" i="8"/>
  <c r="I63" i="8"/>
  <c r="H63" i="8"/>
  <c r="F63" i="8"/>
  <c r="K62" i="8"/>
  <c r="F62" i="8"/>
  <c r="K61" i="8"/>
  <c r="F61" i="8"/>
  <c r="L60" i="8"/>
  <c r="K60" i="8"/>
  <c r="J60" i="8"/>
  <c r="I60" i="8"/>
  <c r="H60" i="8"/>
  <c r="G60" i="8"/>
  <c r="L59" i="8"/>
  <c r="K59" i="8"/>
  <c r="J59" i="8"/>
  <c r="I59" i="8"/>
  <c r="H59" i="8"/>
  <c r="G59" i="8"/>
  <c r="L58" i="8"/>
  <c r="K58" i="8"/>
  <c r="J58" i="8"/>
  <c r="I58" i="8"/>
  <c r="H58" i="8"/>
  <c r="G58" i="8"/>
  <c r="V57" i="8"/>
  <c r="T57" i="8"/>
  <c r="L62" i="8" s="1"/>
  <c r="R57" i="8"/>
  <c r="L61" i="8" s="1"/>
  <c r="U57" i="8"/>
  <c r="S57" i="8"/>
  <c r="J62" i="8" s="1"/>
  <c r="Q57" i="8"/>
  <c r="J61" i="8" s="1"/>
  <c r="F57" i="8"/>
  <c r="E57" i="8"/>
  <c r="J54" i="8"/>
  <c r="I54" i="8"/>
  <c r="H54" i="8"/>
  <c r="F54" i="8"/>
  <c r="K53" i="8"/>
  <c r="F53" i="8"/>
  <c r="K52" i="8"/>
  <c r="J52" i="8"/>
  <c r="F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K49" i="8"/>
  <c r="J49" i="8"/>
  <c r="I49" i="8"/>
  <c r="H49" i="8"/>
  <c r="G49" i="8"/>
  <c r="V48" i="8"/>
  <c r="T48" i="8"/>
  <c r="L53" i="8" s="1"/>
  <c r="R48" i="8"/>
  <c r="L52" i="8" s="1"/>
  <c r="U48" i="8"/>
  <c r="S48" i="8"/>
  <c r="J53" i="8" s="1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69" i="7"/>
  <c r="H166" i="7"/>
  <c r="C169" i="7"/>
  <c r="C166" i="7"/>
  <c r="J163" i="7"/>
  <c r="H163" i="7"/>
  <c r="C163" i="7"/>
  <c r="J162" i="7"/>
  <c r="H162" i="7"/>
  <c r="C162" i="7"/>
  <c r="C161" i="7"/>
  <c r="J160" i="7"/>
  <c r="H160" i="7"/>
  <c r="C160" i="7"/>
  <c r="J159" i="7"/>
  <c r="H159" i="7"/>
  <c r="C15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58" i="7"/>
  <c r="J158" i="7"/>
  <c r="I157" i="7"/>
  <c r="J157" i="7"/>
  <c r="A156" i="7"/>
  <c r="I154" i="7"/>
  <c r="J154" i="7"/>
  <c r="I153" i="7"/>
  <c r="J153" i="7"/>
  <c r="A152" i="7"/>
  <c r="O149" i="7"/>
  <c r="K148" i="7"/>
  <c r="P149" i="7" s="1"/>
  <c r="J148" i="7"/>
  <c r="I148" i="7"/>
  <c r="H149" i="7" s="1"/>
  <c r="H148" i="7"/>
  <c r="G148" i="7"/>
  <c r="F148" i="7"/>
  <c r="V148" i="7"/>
  <c r="T148" i="7"/>
  <c r="R148" i="7"/>
  <c r="U148" i="7"/>
  <c r="S148" i="7"/>
  <c r="Q148" i="7"/>
  <c r="E148" i="7"/>
  <c r="D148" i="7"/>
  <c r="B148" i="7"/>
  <c r="O146" i="7"/>
  <c r="H146" i="7"/>
  <c r="P146" i="7"/>
  <c r="K145" i="7"/>
  <c r="J146" i="7" s="1"/>
  <c r="J145" i="7"/>
  <c r="I145" i="7"/>
  <c r="H145" i="7"/>
  <c r="G145" i="7"/>
  <c r="F145" i="7"/>
  <c r="V145" i="7"/>
  <c r="T145" i="7"/>
  <c r="R145" i="7"/>
  <c r="U145" i="7"/>
  <c r="S145" i="7"/>
  <c r="Q145" i="7"/>
  <c r="E145" i="7"/>
  <c r="D145" i="7"/>
  <c r="B145" i="7"/>
  <c r="P143" i="7"/>
  <c r="K142" i="7"/>
  <c r="J143" i="7" s="1"/>
  <c r="J142" i="7"/>
  <c r="I142" i="7"/>
  <c r="O143" i="7" s="1"/>
  <c r="H142" i="7"/>
  <c r="G142" i="7"/>
  <c r="F142" i="7"/>
  <c r="V142" i="7"/>
  <c r="T142" i="7"/>
  <c r="R142" i="7"/>
  <c r="U142" i="7"/>
  <c r="S142" i="7"/>
  <c r="Q142" i="7"/>
  <c r="E142" i="7"/>
  <c r="D142" i="7"/>
  <c r="B142" i="7"/>
  <c r="K139" i="7"/>
  <c r="P140" i="7" s="1"/>
  <c r="J139" i="7"/>
  <c r="I139" i="7"/>
  <c r="H140" i="7" s="1"/>
  <c r="H139" i="7"/>
  <c r="G139" i="7"/>
  <c r="F139" i="7"/>
  <c r="V139" i="7"/>
  <c r="T139" i="7"/>
  <c r="R139" i="7"/>
  <c r="U139" i="7"/>
  <c r="S139" i="7"/>
  <c r="Q139" i="7"/>
  <c r="E139" i="7"/>
  <c r="D139" i="7"/>
  <c r="B139" i="7"/>
  <c r="O137" i="7"/>
  <c r="H137" i="7"/>
  <c r="K136" i="7"/>
  <c r="P137" i="7" s="1"/>
  <c r="J136" i="7"/>
  <c r="I136" i="7"/>
  <c r="H136" i="7"/>
  <c r="G136" i="7"/>
  <c r="F136" i="7"/>
  <c r="V136" i="7"/>
  <c r="T136" i="7"/>
  <c r="R136" i="7"/>
  <c r="U136" i="7"/>
  <c r="S136" i="7"/>
  <c r="Q136" i="7"/>
  <c r="E136" i="7"/>
  <c r="D136" i="7"/>
  <c r="B136" i="7"/>
  <c r="H134" i="7"/>
  <c r="K133" i="7"/>
  <c r="J134" i="7" s="1"/>
  <c r="J133" i="7"/>
  <c r="I133" i="7"/>
  <c r="O134" i="7" s="1"/>
  <c r="H133" i="7"/>
  <c r="G133" i="7"/>
  <c r="F133" i="7"/>
  <c r="V133" i="7"/>
  <c r="T133" i="7"/>
  <c r="R133" i="7"/>
  <c r="U133" i="7"/>
  <c r="S133" i="7"/>
  <c r="Q133" i="7"/>
  <c r="E133" i="7"/>
  <c r="D133" i="7"/>
  <c r="B133" i="7"/>
  <c r="P131" i="7"/>
  <c r="J131" i="7"/>
  <c r="K130" i="7"/>
  <c r="J130" i="7"/>
  <c r="I130" i="7"/>
  <c r="O131" i="7" s="1"/>
  <c r="H130" i="7"/>
  <c r="G130" i="7"/>
  <c r="F130" i="7"/>
  <c r="V130" i="7"/>
  <c r="T130" i="7"/>
  <c r="R130" i="7"/>
  <c r="U130" i="7"/>
  <c r="S130" i="7"/>
  <c r="Q130" i="7"/>
  <c r="E130" i="7"/>
  <c r="D130" i="7"/>
  <c r="B130" i="7"/>
  <c r="O128" i="7"/>
  <c r="P128" i="7"/>
  <c r="J128" i="7"/>
  <c r="K127" i="7"/>
  <c r="J127" i="7"/>
  <c r="I127" i="7"/>
  <c r="H128" i="7" s="1"/>
  <c r="H127" i="7"/>
  <c r="G127" i="7"/>
  <c r="F127" i="7"/>
  <c r="V127" i="7"/>
  <c r="T127" i="7"/>
  <c r="R127" i="7"/>
  <c r="U127" i="7"/>
  <c r="S127" i="7"/>
  <c r="Q127" i="7"/>
  <c r="E127" i="7"/>
  <c r="D127" i="7"/>
  <c r="B127" i="7"/>
  <c r="A126" i="7"/>
  <c r="I124" i="7"/>
  <c r="J124" i="7"/>
  <c r="I123" i="7"/>
  <c r="J123" i="7"/>
  <c r="A122" i="7"/>
  <c r="I118" i="7"/>
  <c r="H118" i="7"/>
  <c r="G118" i="7"/>
  <c r="E118" i="7"/>
  <c r="K117" i="7"/>
  <c r="J117" i="7"/>
  <c r="E117" i="7"/>
  <c r="K116" i="7"/>
  <c r="J116" i="7"/>
  <c r="E116" i="7"/>
  <c r="K115" i="7"/>
  <c r="P119" i="7" s="1"/>
  <c r="J115" i="7"/>
  <c r="I115" i="7"/>
  <c r="H119" i="7" s="1"/>
  <c r="H115" i="7"/>
  <c r="G115" i="7"/>
  <c r="F115" i="7"/>
  <c r="C114" i="7"/>
  <c r="V113" i="7"/>
  <c r="T113" i="7"/>
  <c r="R113" i="7"/>
  <c r="U113" i="7"/>
  <c r="S113" i="7"/>
  <c r="I117" i="7" s="1"/>
  <c r="Q113" i="7"/>
  <c r="I116" i="7" s="1"/>
  <c r="O119" i="7" s="1"/>
  <c r="E113" i="7"/>
  <c r="D113" i="7"/>
  <c r="B113" i="7"/>
  <c r="I110" i="7"/>
  <c r="H110" i="7"/>
  <c r="G110" i="7"/>
  <c r="E110" i="7"/>
  <c r="K109" i="7"/>
  <c r="J109" i="7"/>
  <c r="E109" i="7"/>
  <c r="J108" i="7"/>
  <c r="E108" i="7"/>
  <c r="K107" i="7"/>
  <c r="J107" i="7"/>
  <c r="H107" i="7"/>
  <c r="I107" i="7"/>
  <c r="F107" i="7"/>
  <c r="V107" i="7"/>
  <c r="T107" i="7"/>
  <c r="R107" i="7"/>
  <c r="U107" i="7"/>
  <c r="S107" i="7"/>
  <c r="Q107" i="7"/>
  <c r="E107" i="7"/>
  <c r="D107" i="7"/>
  <c r="B107" i="7"/>
  <c r="K106" i="7"/>
  <c r="J106" i="7"/>
  <c r="H106" i="7"/>
  <c r="I106" i="7"/>
  <c r="F106" i="7"/>
  <c r="V106" i="7"/>
  <c r="T106" i="7"/>
  <c r="R106" i="7"/>
  <c r="U106" i="7"/>
  <c r="S106" i="7"/>
  <c r="Q106" i="7"/>
  <c r="I108" i="7" s="1"/>
  <c r="E106" i="7"/>
  <c r="D106" i="7"/>
  <c r="B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V101" i="7"/>
  <c r="T101" i="7"/>
  <c r="R101" i="7"/>
  <c r="K108" i="7" s="1"/>
  <c r="U101" i="7"/>
  <c r="S101" i="7"/>
  <c r="I109" i="7" s="1"/>
  <c r="Q101" i="7"/>
  <c r="E101" i="7"/>
  <c r="D101" i="7"/>
  <c r="B101" i="7"/>
  <c r="I98" i="7"/>
  <c r="H98" i="7"/>
  <c r="G98" i="7"/>
  <c r="E98" i="7"/>
  <c r="J97" i="7"/>
  <c r="E97" i="7"/>
  <c r="J96" i="7"/>
  <c r="E96" i="7"/>
  <c r="K95" i="7"/>
  <c r="J95" i="7"/>
  <c r="H95" i="7"/>
  <c r="I95" i="7"/>
  <c r="F95" i="7"/>
  <c r="V95" i="7"/>
  <c r="T95" i="7"/>
  <c r="R95" i="7"/>
  <c r="U95" i="7"/>
  <c r="S95" i="7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H93" i="7"/>
  <c r="G93" i="7"/>
  <c r="F93" i="7"/>
  <c r="K92" i="7"/>
  <c r="J92" i="7"/>
  <c r="I92" i="7"/>
  <c r="H92" i="7"/>
  <c r="G92" i="7"/>
  <c r="F92" i="7"/>
  <c r="K91" i="7"/>
  <c r="J91" i="7"/>
  <c r="I91" i="7"/>
  <c r="H91" i="7"/>
  <c r="G91" i="7"/>
  <c r="F91" i="7"/>
  <c r="V90" i="7"/>
  <c r="T90" i="7"/>
  <c r="K97" i="7" s="1"/>
  <c r="R90" i="7"/>
  <c r="K96" i="7" s="1"/>
  <c r="J99" i="7" s="1"/>
  <c r="U90" i="7"/>
  <c r="S90" i="7"/>
  <c r="I97" i="7" s="1"/>
  <c r="Q90" i="7"/>
  <c r="I96" i="7" s="1"/>
  <c r="E90" i="7"/>
  <c r="D90" i="7"/>
  <c r="B90" i="7"/>
  <c r="I87" i="7"/>
  <c r="H87" i="7"/>
  <c r="G87" i="7"/>
  <c r="E87" i="7"/>
  <c r="K86" i="7"/>
  <c r="J86" i="7"/>
  <c r="I86" i="7"/>
  <c r="E86" i="7"/>
  <c r="K85" i="7"/>
  <c r="J85" i="7"/>
  <c r="E85" i="7"/>
  <c r="K84" i="7"/>
  <c r="J84" i="7"/>
  <c r="I84" i="7"/>
  <c r="H84" i="7"/>
  <c r="G84" i="7"/>
  <c r="F84" i="7"/>
  <c r="K83" i="7"/>
  <c r="J83" i="7"/>
  <c r="I83" i="7"/>
  <c r="O88" i="7" s="1"/>
  <c r="H83" i="7"/>
  <c r="G83" i="7"/>
  <c r="F83" i="7"/>
  <c r="K82" i="7"/>
  <c r="P88" i="7" s="1"/>
  <c r="J82" i="7"/>
  <c r="I82" i="7"/>
  <c r="H82" i="7"/>
  <c r="G82" i="7"/>
  <c r="F82" i="7"/>
  <c r="V81" i="7"/>
  <c r="T81" i="7"/>
  <c r="R81" i="7"/>
  <c r="U81" i="7"/>
  <c r="S81" i="7"/>
  <c r="Q81" i="7"/>
  <c r="I85" i="7" s="1"/>
  <c r="E81" i="7"/>
  <c r="D81" i="7"/>
  <c r="B81" i="7"/>
  <c r="I78" i="7"/>
  <c r="H78" i="7"/>
  <c r="G78" i="7"/>
  <c r="E78" i="7"/>
  <c r="J77" i="7"/>
  <c r="E77" i="7"/>
  <c r="K76" i="7"/>
  <c r="J76" i="7"/>
  <c r="E76" i="7"/>
  <c r="K75" i="7"/>
  <c r="J75" i="7"/>
  <c r="I75" i="7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K72" i="7"/>
  <c r="J79" i="7" s="1"/>
  <c r="J72" i="7"/>
  <c r="I72" i="7"/>
  <c r="H72" i="7"/>
  <c r="G72" i="7"/>
  <c r="F72" i="7"/>
  <c r="V71" i="7"/>
  <c r="T71" i="7"/>
  <c r="K77" i="7" s="1"/>
  <c r="R71" i="7"/>
  <c r="U71" i="7"/>
  <c r="S71" i="7"/>
  <c r="I77" i="7" s="1"/>
  <c r="Q71" i="7"/>
  <c r="I76" i="7" s="1"/>
  <c r="H79" i="7" s="1"/>
  <c r="E71" i="7"/>
  <c r="D71" i="7"/>
  <c r="B71" i="7"/>
  <c r="A70" i="7"/>
  <c r="I68" i="7"/>
  <c r="J68" i="7"/>
  <c r="I67" i="7"/>
  <c r="J67" i="7"/>
  <c r="A66" i="7"/>
  <c r="I62" i="7"/>
  <c r="H62" i="7"/>
  <c r="G62" i="7"/>
  <c r="E62" i="7"/>
  <c r="J61" i="7"/>
  <c r="E61" i="7"/>
  <c r="K60" i="7"/>
  <c r="J60" i="7"/>
  <c r="I60" i="7"/>
  <c r="E60" i="7"/>
  <c r="K59" i="7"/>
  <c r="J59" i="7"/>
  <c r="I59" i="7"/>
  <c r="H59" i="7"/>
  <c r="G59" i="7"/>
  <c r="F59" i="7"/>
  <c r="C58" i="7"/>
  <c r="V57" i="7"/>
  <c r="T57" i="7"/>
  <c r="K61" i="7" s="1"/>
  <c r="R57" i="7"/>
  <c r="U57" i="7"/>
  <c r="S57" i="7"/>
  <c r="I61" i="7" s="1"/>
  <c r="O63" i="7" s="1"/>
  <c r="Q57" i="7"/>
  <c r="E57" i="7"/>
  <c r="D57" i="7"/>
  <c r="I54" i="7"/>
  <c r="H54" i="7"/>
  <c r="G54" i="7"/>
  <c r="E54" i="7"/>
  <c r="K53" i="7"/>
  <c r="J53" i="7"/>
  <c r="E53" i="7"/>
  <c r="J52" i="7"/>
  <c r="E52" i="7"/>
  <c r="K51" i="7"/>
  <c r="J51" i="7"/>
  <c r="I51" i="7"/>
  <c r="H51" i="7"/>
  <c r="G51" i="7"/>
  <c r="F51" i="7"/>
  <c r="K50" i="7"/>
  <c r="J50" i="7"/>
  <c r="I50" i="7"/>
  <c r="H50" i="7"/>
  <c r="G50" i="7"/>
  <c r="F50" i="7"/>
  <c r="K49" i="7"/>
  <c r="J49" i="7"/>
  <c r="I49" i="7"/>
  <c r="H49" i="7"/>
  <c r="G49" i="7"/>
  <c r="F49" i="7"/>
  <c r="V48" i="7"/>
  <c r="T48" i="7"/>
  <c r="R48" i="7"/>
  <c r="K52" i="7" s="1"/>
  <c r="U48" i="7"/>
  <c r="S48" i="7"/>
  <c r="I53" i="7" s="1"/>
  <c r="Q48" i="7"/>
  <c r="I52" i="7" s="1"/>
  <c r="H55" i="7" s="1"/>
  <c r="E48" i="7"/>
  <c r="D48" i="7"/>
  <c r="I45" i="7"/>
  <c r="H45" i="7"/>
  <c r="G45" i="7"/>
  <c r="E45" i="7"/>
  <c r="J44" i="7"/>
  <c r="E44" i="7"/>
  <c r="J43" i="7"/>
  <c r="E43" i="7"/>
  <c r="K42" i="7"/>
  <c r="J42" i="7"/>
  <c r="I42" i="7"/>
  <c r="H42" i="7"/>
  <c r="G42" i="7"/>
  <c r="F42" i="7"/>
  <c r="K41" i="7"/>
  <c r="J41" i="7"/>
  <c r="I41" i="7"/>
  <c r="H41" i="7"/>
  <c r="G41" i="7"/>
  <c r="F41" i="7"/>
  <c r="K40" i="7"/>
  <c r="J40" i="7"/>
  <c r="I40" i="7"/>
  <c r="H40" i="7"/>
  <c r="G40" i="7"/>
  <c r="F40" i="7"/>
  <c r="V39" i="7"/>
  <c r="T39" i="7"/>
  <c r="K44" i="7" s="1"/>
  <c r="R39" i="7"/>
  <c r="K43" i="7" s="1"/>
  <c r="U39" i="7"/>
  <c r="S39" i="7"/>
  <c r="I44" i="7" s="1"/>
  <c r="Q39" i="7"/>
  <c r="I43" i="7" s="1"/>
  <c r="E39" i="7"/>
  <c r="D39" i="7"/>
  <c r="I36" i="7"/>
  <c r="H36" i="7"/>
  <c r="G36" i="7"/>
  <c r="E36" i="7"/>
  <c r="J35" i="7"/>
  <c r="E35" i="7"/>
  <c r="J34" i="7"/>
  <c r="I34" i="7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O37" i="7" s="1"/>
  <c r="H31" i="7"/>
  <c r="G31" i="7"/>
  <c r="F31" i="7"/>
  <c r="V30" i="7"/>
  <c r="T30" i="7"/>
  <c r="K35" i="7" s="1"/>
  <c r="R30" i="7"/>
  <c r="K34" i="7" s="1"/>
  <c r="J37" i="7" s="1"/>
  <c r="U30" i="7"/>
  <c r="S30" i="7"/>
  <c r="I35" i="7" s="1"/>
  <c r="H37" i="7" s="1"/>
  <c r="Q30" i="7"/>
  <c r="E30" i="7"/>
  <c r="D30" i="7"/>
  <c r="A29" i="7"/>
  <c r="A11" i="7"/>
  <c r="A8" i="7"/>
  <c r="A6" i="7"/>
  <c r="P64" i="8" l="1"/>
  <c r="P129" i="8"/>
  <c r="O97" i="8"/>
  <c r="I97" i="8"/>
  <c r="O106" i="8"/>
  <c r="K117" i="8"/>
  <c r="O55" i="8"/>
  <c r="I106" i="8"/>
  <c r="P73" i="8"/>
  <c r="P97" i="8"/>
  <c r="K55" i="8"/>
  <c r="P55" i="8"/>
  <c r="P106" i="8"/>
  <c r="K106" i="8"/>
  <c r="I137" i="8"/>
  <c r="O64" i="8"/>
  <c r="O73" i="8"/>
  <c r="P81" i="8"/>
  <c r="I129" i="8"/>
  <c r="I73" i="8"/>
  <c r="O117" i="8"/>
  <c r="P117" i="8"/>
  <c r="P137" i="8"/>
  <c r="O129" i="8"/>
  <c r="O167" i="8"/>
  <c r="I170" i="8" s="1"/>
  <c r="K149" i="8"/>
  <c r="I55" i="8"/>
  <c r="K64" i="8"/>
  <c r="K81" i="8"/>
  <c r="K129" i="8"/>
  <c r="K137" i="8"/>
  <c r="I149" i="8"/>
  <c r="K167" i="8"/>
  <c r="I64" i="8"/>
  <c r="K73" i="8"/>
  <c r="K97" i="8"/>
  <c r="K152" i="8"/>
  <c r="I158" i="8"/>
  <c r="O111" i="7"/>
  <c r="O99" i="7"/>
  <c r="O79" i="7"/>
  <c r="H122" i="7" s="1"/>
  <c r="H63" i="7"/>
  <c r="P111" i="7"/>
  <c r="P37" i="7"/>
  <c r="P99" i="7"/>
  <c r="J55" i="7"/>
  <c r="H46" i="7"/>
  <c r="J46" i="7"/>
  <c r="O55" i="7"/>
  <c r="P63" i="7"/>
  <c r="P46" i="7"/>
  <c r="O46" i="7"/>
  <c r="H66" i="7" s="1"/>
  <c r="P55" i="7"/>
  <c r="P79" i="7"/>
  <c r="J122" i="7" s="1"/>
  <c r="H111" i="7"/>
  <c r="P134" i="7"/>
  <c r="J152" i="7" s="1"/>
  <c r="O140" i="7"/>
  <c r="H152" i="7" s="1"/>
  <c r="J88" i="7"/>
  <c r="J137" i="7"/>
  <c r="H143" i="7"/>
  <c r="H99" i="7"/>
  <c r="H88" i="7"/>
  <c r="J140" i="7"/>
  <c r="J63" i="7"/>
  <c r="J111" i="7"/>
  <c r="J119" i="7"/>
  <c r="H131" i="7"/>
  <c r="J14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K28" i="1"/>
  <c r="AC28" i="1"/>
  <c r="AE28" i="1"/>
  <c r="R28" i="1" s="1"/>
  <c r="AF28" i="1"/>
  <c r="S28" i="1" s="1"/>
  <c r="AG28" i="1"/>
  <c r="CU28" i="1" s="1"/>
  <c r="T28" i="1" s="1"/>
  <c r="AH28" i="1"/>
  <c r="CV28" i="1" s="1"/>
  <c r="U28" i="1" s="1"/>
  <c r="AI28" i="1"/>
  <c r="AJ28" i="1"/>
  <c r="CQ28" i="1"/>
  <c r="CR28" i="1"/>
  <c r="CS28" i="1"/>
  <c r="CW28" i="1"/>
  <c r="V28" i="1" s="1"/>
  <c r="CX28" i="1"/>
  <c r="W28" i="1" s="1"/>
  <c r="GL28" i="1"/>
  <c r="GO28" i="1"/>
  <c r="GP28" i="1"/>
  <c r="GV28" i="1"/>
  <c r="HC28" i="1"/>
  <c r="GX28" i="1" s="1"/>
  <c r="C29" i="1"/>
  <c r="D29" i="1"/>
  <c r="I29" i="1"/>
  <c r="V29" i="1" s="1"/>
  <c r="K29" i="1"/>
  <c r="S29" i="1"/>
  <c r="U29" i="1"/>
  <c r="AC29" i="1"/>
  <c r="AE29" i="1"/>
  <c r="R29" i="1" s="1"/>
  <c r="CZ29" i="1" s="1"/>
  <c r="Y29" i="1" s="1"/>
  <c r="AF29" i="1"/>
  <c r="CT29" i="1" s="1"/>
  <c r="AG29" i="1"/>
  <c r="CU29" i="1" s="1"/>
  <c r="T29" i="1" s="1"/>
  <c r="AH29" i="1"/>
  <c r="AI29" i="1"/>
  <c r="AJ29" i="1"/>
  <c r="CR29" i="1"/>
  <c r="CV29" i="1"/>
  <c r="CW29" i="1"/>
  <c r="CX29" i="1"/>
  <c r="W29" i="1" s="1"/>
  <c r="GL29" i="1"/>
  <c r="GO29" i="1"/>
  <c r="GP29" i="1"/>
  <c r="GV29" i="1"/>
  <c r="HC29" i="1" s="1"/>
  <c r="GX29" i="1" s="1"/>
  <c r="I30" i="1"/>
  <c r="Q30" i="1" s="1"/>
  <c r="S30" i="1"/>
  <c r="AC30" i="1"/>
  <c r="AE30" i="1"/>
  <c r="AF30" i="1"/>
  <c r="CT30" i="1" s="1"/>
  <c r="AG30" i="1"/>
  <c r="AH30" i="1"/>
  <c r="CV30" i="1" s="1"/>
  <c r="U30" i="1" s="1"/>
  <c r="AI30" i="1"/>
  <c r="CW30" i="1" s="1"/>
  <c r="V30" i="1" s="1"/>
  <c r="AJ30" i="1"/>
  <c r="CR30" i="1"/>
  <c r="CU30" i="1"/>
  <c r="T30" i="1" s="1"/>
  <c r="CX30" i="1"/>
  <c r="W30" i="1" s="1"/>
  <c r="GL30" i="1"/>
  <c r="GO30" i="1"/>
  <c r="GP30" i="1"/>
  <c r="GV30" i="1"/>
  <c r="HC30" i="1"/>
  <c r="GX30" i="1" s="1"/>
  <c r="I31" i="1"/>
  <c r="P31" i="1"/>
  <c r="S31" i="1"/>
  <c r="V31" i="1"/>
  <c r="AC31" i="1"/>
  <c r="AE31" i="1"/>
  <c r="AF31" i="1"/>
  <c r="CT31" i="1" s="1"/>
  <c r="AG31" i="1"/>
  <c r="AH31" i="1"/>
  <c r="CV31" i="1" s="1"/>
  <c r="U31" i="1" s="1"/>
  <c r="AI31" i="1"/>
  <c r="CW31" i="1" s="1"/>
  <c r="AJ31" i="1"/>
  <c r="CS31" i="1"/>
  <c r="CU31" i="1"/>
  <c r="T31" i="1" s="1"/>
  <c r="CX31" i="1"/>
  <c r="W31" i="1" s="1"/>
  <c r="GL31" i="1"/>
  <c r="GO31" i="1"/>
  <c r="GP31" i="1"/>
  <c r="GV31" i="1"/>
  <c r="HC31" i="1" s="1"/>
  <c r="GX31" i="1" s="1"/>
  <c r="I32" i="1"/>
  <c r="Q32" i="1" s="1"/>
  <c r="P32" i="1"/>
  <c r="U32" i="1"/>
  <c r="AC32" i="1"/>
  <c r="AE32" i="1"/>
  <c r="AF32" i="1"/>
  <c r="CT32" i="1" s="1"/>
  <c r="AG32" i="1"/>
  <c r="AH32" i="1"/>
  <c r="CV32" i="1" s="1"/>
  <c r="AI32" i="1"/>
  <c r="AJ32" i="1"/>
  <c r="CR32" i="1"/>
  <c r="CS32" i="1"/>
  <c r="CU32" i="1"/>
  <c r="T32" i="1" s="1"/>
  <c r="CW32" i="1"/>
  <c r="CX32" i="1"/>
  <c r="W32" i="1" s="1"/>
  <c r="GL32" i="1"/>
  <c r="GO32" i="1"/>
  <c r="GP32" i="1"/>
  <c r="GV32" i="1"/>
  <c r="HC32" i="1" s="1"/>
  <c r="GX32" i="1" s="1"/>
  <c r="I33" i="1"/>
  <c r="Q33" i="1" s="1"/>
  <c r="AC33" i="1"/>
  <c r="P33" i="1" s="1"/>
  <c r="AE33" i="1"/>
  <c r="AF33" i="1"/>
  <c r="CT33" i="1" s="1"/>
  <c r="AG33" i="1"/>
  <c r="AH33" i="1"/>
  <c r="CV33" i="1" s="1"/>
  <c r="U33" i="1" s="1"/>
  <c r="AI33" i="1"/>
  <c r="AJ33" i="1"/>
  <c r="CR33" i="1"/>
  <c r="CS33" i="1"/>
  <c r="CU33" i="1"/>
  <c r="T33" i="1" s="1"/>
  <c r="CW33" i="1"/>
  <c r="CX33" i="1"/>
  <c r="W33" i="1" s="1"/>
  <c r="GL33" i="1"/>
  <c r="GO33" i="1"/>
  <c r="GP33" i="1"/>
  <c r="GV33" i="1"/>
  <c r="HC33" i="1" s="1"/>
  <c r="GX33" i="1" s="1"/>
  <c r="I34" i="1"/>
  <c r="Q34" i="1" s="1"/>
  <c r="V34" i="1"/>
  <c r="AC34" i="1"/>
  <c r="P34" i="1" s="1"/>
  <c r="AE34" i="1"/>
  <c r="AF34" i="1"/>
  <c r="CT34" i="1" s="1"/>
  <c r="AG34" i="1"/>
  <c r="AH34" i="1"/>
  <c r="CV34" i="1" s="1"/>
  <c r="U34" i="1" s="1"/>
  <c r="AI34" i="1"/>
  <c r="CW34" i="1" s="1"/>
  <c r="AJ34" i="1"/>
  <c r="CR34" i="1"/>
  <c r="CS34" i="1"/>
  <c r="CU34" i="1"/>
  <c r="T34" i="1" s="1"/>
  <c r="CX34" i="1"/>
  <c r="GL34" i="1"/>
  <c r="GO34" i="1"/>
  <c r="GP34" i="1"/>
  <c r="GV34" i="1"/>
  <c r="HC34" i="1"/>
  <c r="GX34" i="1" s="1"/>
  <c r="I35" i="1"/>
  <c r="Q35" i="1" s="1"/>
  <c r="AC35" i="1"/>
  <c r="CQ35" i="1" s="1"/>
  <c r="AE35" i="1"/>
  <c r="AF35" i="1"/>
  <c r="S35" i="1" s="1"/>
  <c r="AG35" i="1"/>
  <c r="AH35" i="1"/>
  <c r="AI35" i="1"/>
  <c r="AJ35" i="1"/>
  <c r="CR35" i="1"/>
  <c r="CS35" i="1"/>
  <c r="CT35" i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I36" i="1"/>
  <c r="S36" i="1"/>
  <c r="W36" i="1"/>
  <c r="AC36" i="1"/>
  <c r="CQ36" i="1" s="1"/>
  <c r="AE36" i="1"/>
  <c r="AD36" i="1" s="1"/>
  <c r="AB36" i="1" s="1"/>
  <c r="AF36" i="1"/>
  <c r="AG36" i="1"/>
  <c r="AH36" i="1"/>
  <c r="AI36" i="1"/>
  <c r="AJ36" i="1"/>
  <c r="CS36" i="1"/>
  <c r="CT36" i="1"/>
  <c r="CU36" i="1"/>
  <c r="T36" i="1" s="1"/>
  <c r="CV36" i="1"/>
  <c r="U36" i="1" s="1"/>
  <c r="CW36" i="1"/>
  <c r="V36" i="1" s="1"/>
  <c r="CX36" i="1"/>
  <c r="GL36" i="1"/>
  <c r="GO36" i="1"/>
  <c r="GP36" i="1"/>
  <c r="GV36" i="1"/>
  <c r="HC36" i="1" s="1"/>
  <c r="GX36" i="1" s="1"/>
  <c r="I37" i="1"/>
  <c r="Q37" i="1" s="1"/>
  <c r="P37" i="1"/>
  <c r="AC37" i="1"/>
  <c r="AB37" i="1" s="1"/>
  <c r="AE37" i="1"/>
  <c r="AD37" i="1" s="1"/>
  <c r="AF37" i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GL37" i="1"/>
  <c r="GO37" i="1"/>
  <c r="GP37" i="1"/>
  <c r="GV37" i="1"/>
  <c r="HC37" i="1"/>
  <c r="GX37" i="1" s="1"/>
  <c r="I38" i="1"/>
  <c r="Q38" i="1" s="1"/>
  <c r="P38" i="1"/>
  <c r="CP38" i="1" s="1"/>
  <c r="O38" i="1" s="1"/>
  <c r="R38" i="1"/>
  <c r="AB38" i="1"/>
  <c r="AC38" i="1"/>
  <c r="AD38" i="1"/>
  <c r="AE38" i="1"/>
  <c r="AF38" i="1"/>
  <c r="S38" i="1" s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V38" i="1" s="1"/>
  <c r="GL38" i="1"/>
  <c r="GO38" i="1"/>
  <c r="GP38" i="1"/>
  <c r="GV38" i="1"/>
  <c r="GX38" i="1"/>
  <c r="HC38" i="1"/>
  <c r="I39" i="1"/>
  <c r="P39" i="1" s="1"/>
  <c r="R39" i="1"/>
  <c r="AB39" i="1"/>
  <c r="AC39" i="1"/>
  <c r="AD39" i="1"/>
  <c r="AE39" i="1"/>
  <c r="AF39" i="1"/>
  <c r="S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V39" i="1" s="1"/>
  <c r="GL39" i="1"/>
  <c r="GO39" i="1"/>
  <c r="GP39" i="1"/>
  <c r="GV39" i="1"/>
  <c r="GX39" i="1"/>
  <c r="HC39" i="1"/>
  <c r="I40" i="1"/>
  <c r="P40" i="1" s="1"/>
  <c r="AC40" i="1"/>
  <c r="AD40" i="1"/>
  <c r="AE40" i="1"/>
  <c r="AF40" i="1"/>
  <c r="AB40" i="1" s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T40" i="1" s="1"/>
  <c r="CW40" i="1"/>
  <c r="V40" i="1" s="1"/>
  <c r="GL40" i="1"/>
  <c r="GO40" i="1"/>
  <c r="GP40" i="1"/>
  <c r="GV40" i="1"/>
  <c r="GX40" i="1"/>
  <c r="HC40" i="1"/>
  <c r="I41" i="1"/>
  <c r="P41" i="1" s="1"/>
  <c r="AC41" i="1"/>
  <c r="AE41" i="1"/>
  <c r="R41" i="1" s="1"/>
  <c r="AF41" i="1"/>
  <c r="S41" i="1" s="1"/>
  <c r="AG41" i="1"/>
  <c r="AH41" i="1"/>
  <c r="CV41" i="1" s="1"/>
  <c r="U41" i="1" s="1"/>
  <c r="AI41" i="1"/>
  <c r="AJ41" i="1"/>
  <c r="CX41" i="1" s="1"/>
  <c r="W41" i="1" s="1"/>
  <c r="CQ41" i="1"/>
  <c r="CR41" i="1"/>
  <c r="CS41" i="1"/>
  <c r="CU41" i="1"/>
  <c r="T41" i="1" s="1"/>
  <c r="CW41" i="1"/>
  <c r="V41" i="1" s="1"/>
  <c r="GL41" i="1"/>
  <c r="GO41" i="1"/>
  <c r="GP41" i="1"/>
  <c r="GV41" i="1"/>
  <c r="HC41" i="1"/>
  <c r="GX41" i="1" s="1"/>
  <c r="C42" i="1"/>
  <c r="D42" i="1"/>
  <c r="I42" i="1"/>
  <c r="Q42" i="1" s="1"/>
  <c r="K42" i="1"/>
  <c r="S42" i="1"/>
  <c r="AC42" i="1"/>
  <c r="P42" i="1" s="1"/>
  <c r="AE42" i="1"/>
  <c r="CS42" i="1" s="1"/>
  <c r="AF42" i="1"/>
  <c r="AG42" i="1"/>
  <c r="CU42" i="1" s="1"/>
  <c r="T42" i="1" s="1"/>
  <c r="AH42" i="1"/>
  <c r="AI42" i="1"/>
  <c r="AJ42" i="1"/>
  <c r="CR42" i="1"/>
  <c r="CT42" i="1"/>
  <c r="CV42" i="1"/>
  <c r="U42" i="1" s="1"/>
  <c r="CW42" i="1"/>
  <c r="V42" i="1" s="1"/>
  <c r="CX42" i="1"/>
  <c r="W42" i="1" s="1"/>
  <c r="GL42" i="1"/>
  <c r="GN42" i="1"/>
  <c r="GP42" i="1"/>
  <c r="GV42" i="1"/>
  <c r="HC42" i="1"/>
  <c r="GX42" i="1" s="1"/>
  <c r="C43" i="1"/>
  <c r="D43" i="1"/>
  <c r="I43" i="1"/>
  <c r="Q43" i="1" s="1"/>
  <c r="K43" i="1"/>
  <c r="P43" i="1"/>
  <c r="CP43" i="1" s="1"/>
  <c r="O43" i="1" s="1"/>
  <c r="R43" i="1"/>
  <c r="AB43" i="1"/>
  <c r="AC43" i="1"/>
  <c r="AD43" i="1"/>
  <c r="AE43" i="1"/>
  <c r="AF43" i="1"/>
  <c r="S43" i="1" s="1"/>
  <c r="AG43" i="1"/>
  <c r="AH43" i="1"/>
  <c r="CV43" i="1" s="1"/>
  <c r="U43" i="1" s="1"/>
  <c r="AI43" i="1"/>
  <c r="AJ43" i="1"/>
  <c r="CX43" i="1" s="1"/>
  <c r="W43" i="1" s="1"/>
  <c r="CQ43" i="1"/>
  <c r="CR43" i="1"/>
  <c r="CS43" i="1"/>
  <c r="CU43" i="1"/>
  <c r="T43" i="1" s="1"/>
  <c r="CW43" i="1"/>
  <c r="V43" i="1" s="1"/>
  <c r="GL43" i="1"/>
  <c r="GN43" i="1"/>
  <c r="GP43" i="1"/>
  <c r="GV43" i="1"/>
  <c r="HC43" i="1" s="1"/>
  <c r="GX43" i="1" s="1"/>
  <c r="I44" i="1"/>
  <c r="P44" i="1" s="1"/>
  <c r="R44" i="1"/>
  <c r="AB44" i="1"/>
  <c r="AC44" i="1"/>
  <c r="AD44" i="1"/>
  <c r="AE44" i="1"/>
  <c r="AF44" i="1"/>
  <c r="S44" i="1" s="1"/>
  <c r="AG44" i="1"/>
  <c r="AH44" i="1"/>
  <c r="CV44" i="1" s="1"/>
  <c r="U44" i="1" s="1"/>
  <c r="AI44" i="1"/>
  <c r="AJ44" i="1"/>
  <c r="CX44" i="1" s="1"/>
  <c r="W44" i="1" s="1"/>
  <c r="CQ44" i="1"/>
  <c r="CR44" i="1"/>
  <c r="CS44" i="1"/>
  <c r="CU44" i="1"/>
  <c r="T44" i="1" s="1"/>
  <c r="CW44" i="1"/>
  <c r="V44" i="1" s="1"/>
  <c r="GL44" i="1"/>
  <c r="GN44" i="1"/>
  <c r="GP44" i="1"/>
  <c r="GV44" i="1"/>
  <c r="HC44" i="1" s="1"/>
  <c r="GX44" i="1" s="1"/>
  <c r="I45" i="1"/>
  <c r="GX45" i="1" s="1"/>
  <c r="R45" i="1"/>
  <c r="AB45" i="1"/>
  <c r="AC45" i="1"/>
  <c r="AD45" i="1"/>
  <c r="AE45" i="1"/>
  <c r="AF45" i="1"/>
  <c r="S45" i="1" s="1"/>
  <c r="AG45" i="1"/>
  <c r="AH45" i="1"/>
  <c r="CV45" i="1" s="1"/>
  <c r="U45" i="1" s="1"/>
  <c r="AI45" i="1"/>
  <c r="AJ45" i="1"/>
  <c r="CX45" i="1" s="1"/>
  <c r="W45" i="1" s="1"/>
  <c r="CQ45" i="1"/>
  <c r="CR45" i="1"/>
  <c r="CS45" i="1"/>
  <c r="CU45" i="1"/>
  <c r="T45" i="1" s="1"/>
  <c r="CW45" i="1"/>
  <c r="V45" i="1" s="1"/>
  <c r="GL45" i="1"/>
  <c r="GN45" i="1"/>
  <c r="GP45" i="1"/>
  <c r="GV45" i="1"/>
  <c r="HC45" i="1"/>
  <c r="C46" i="1"/>
  <c r="D46" i="1"/>
  <c r="I46" i="1"/>
  <c r="K46" i="1"/>
  <c r="S46" i="1"/>
  <c r="AC46" i="1"/>
  <c r="P46" i="1" s="1"/>
  <c r="AE46" i="1"/>
  <c r="R46" i="1" s="1"/>
  <c r="CZ46" i="1" s="1"/>
  <c r="Y46" i="1" s="1"/>
  <c r="AF46" i="1"/>
  <c r="AG46" i="1"/>
  <c r="CU46" i="1" s="1"/>
  <c r="T46" i="1" s="1"/>
  <c r="AH46" i="1"/>
  <c r="AI46" i="1"/>
  <c r="CW46" i="1" s="1"/>
  <c r="V46" i="1" s="1"/>
  <c r="AJ46" i="1"/>
  <c r="CR46" i="1"/>
  <c r="CT46" i="1"/>
  <c r="CV46" i="1"/>
  <c r="U46" i="1" s="1"/>
  <c r="CX46" i="1"/>
  <c r="W46" i="1" s="1"/>
  <c r="GL46" i="1"/>
  <c r="GO46" i="1"/>
  <c r="GP46" i="1"/>
  <c r="GV46" i="1"/>
  <c r="HC46" i="1" s="1"/>
  <c r="GX46" i="1" s="1"/>
  <c r="C47" i="1"/>
  <c r="D47" i="1"/>
  <c r="I47" i="1"/>
  <c r="Q47" i="1" s="1"/>
  <c r="K47" i="1"/>
  <c r="P47" i="1"/>
  <c r="R47" i="1"/>
  <c r="AB47" i="1"/>
  <c r="AC47" i="1"/>
  <c r="AD47" i="1"/>
  <c r="AE47" i="1"/>
  <c r="AF47" i="1"/>
  <c r="CT47" i="1" s="1"/>
  <c r="AG47" i="1"/>
  <c r="AH47" i="1"/>
  <c r="CV47" i="1" s="1"/>
  <c r="U47" i="1" s="1"/>
  <c r="AI47" i="1"/>
  <c r="AJ47" i="1"/>
  <c r="CX47" i="1" s="1"/>
  <c r="W47" i="1" s="1"/>
  <c r="CQ47" i="1"/>
  <c r="CR47" i="1"/>
  <c r="CS47" i="1"/>
  <c r="CU47" i="1"/>
  <c r="T47" i="1" s="1"/>
  <c r="CW47" i="1"/>
  <c r="V47" i="1" s="1"/>
  <c r="GL47" i="1"/>
  <c r="GO47" i="1"/>
  <c r="GP47" i="1"/>
  <c r="GV47" i="1"/>
  <c r="GX47" i="1"/>
  <c r="HC47" i="1"/>
  <c r="I48" i="1"/>
  <c r="Q48" i="1" s="1"/>
  <c r="P48" i="1"/>
  <c r="R48" i="1"/>
  <c r="AB48" i="1"/>
  <c r="AC48" i="1"/>
  <c r="AD48" i="1"/>
  <c r="AE48" i="1"/>
  <c r="AF48" i="1"/>
  <c r="CT48" i="1" s="1"/>
  <c r="AG48" i="1"/>
  <c r="AH48" i="1"/>
  <c r="CV48" i="1" s="1"/>
  <c r="U48" i="1" s="1"/>
  <c r="AI48" i="1"/>
  <c r="AJ48" i="1"/>
  <c r="CX48" i="1" s="1"/>
  <c r="W48" i="1" s="1"/>
  <c r="CQ48" i="1"/>
  <c r="CR48" i="1"/>
  <c r="CS48" i="1"/>
  <c r="CU48" i="1"/>
  <c r="T48" i="1" s="1"/>
  <c r="CW48" i="1"/>
  <c r="V48" i="1" s="1"/>
  <c r="GL48" i="1"/>
  <c r="GO48" i="1"/>
  <c r="GP48" i="1"/>
  <c r="GV48" i="1"/>
  <c r="GX48" i="1"/>
  <c r="HC48" i="1"/>
  <c r="I49" i="1"/>
  <c r="P49" i="1" s="1"/>
  <c r="R49" i="1"/>
  <c r="AB49" i="1"/>
  <c r="AC49" i="1"/>
  <c r="AD49" i="1"/>
  <c r="AE49" i="1"/>
  <c r="AF49" i="1"/>
  <c r="CT49" i="1" s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GL49" i="1"/>
  <c r="GO49" i="1"/>
  <c r="GP49" i="1"/>
  <c r="GV49" i="1"/>
  <c r="GX49" i="1"/>
  <c r="HC49" i="1"/>
  <c r="I50" i="1"/>
  <c r="R50" i="1" s="1"/>
  <c r="AB50" i="1"/>
  <c r="AC50" i="1"/>
  <c r="AD50" i="1"/>
  <c r="AE50" i="1"/>
  <c r="AF50" i="1"/>
  <c r="AG50" i="1"/>
  <c r="AH50" i="1"/>
  <c r="CV50" i="1" s="1"/>
  <c r="AI50" i="1"/>
  <c r="AJ50" i="1"/>
  <c r="CX50" i="1" s="1"/>
  <c r="W50" i="1" s="1"/>
  <c r="CQ50" i="1"/>
  <c r="CR50" i="1"/>
  <c r="CS50" i="1"/>
  <c r="CU50" i="1"/>
  <c r="CW50" i="1"/>
  <c r="V50" i="1" s="1"/>
  <c r="GL50" i="1"/>
  <c r="GO50" i="1"/>
  <c r="GP50" i="1"/>
  <c r="GV50" i="1"/>
  <c r="HC50" i="1"/>
  <c r="I51" i="1"/>
  <c r="Q51" i="1" s="1"/>
  <c r="P51" i="1"/>
  <c r="R51" i="1"/>
  <c r="AC51" i="1"/>
  <c r="AD51" i="1"/>
  <c r="AB51" i="1" s="1"/>
  <c r="AE51" i="1"/>
  <c r="AF51" i="1"/>
  <c r="AG51" i="1"/>
  <c r="AH51" i="1"/>
  <c r="CV51" i="1" s="1"/>
  <c r="U51" i="1" s="1"/>
  <c r="AI51" i="1"/>
  <c r="AJ51" i="1"/>
  <c r="CX51" i="1" s="1"/>
  <c r="W51" i="1" s="1"/>
  <c r="CQ51" i="1"/>
  <c r="CR51" i="1"/>
  <c r="CS51" i="1"/>
  <c r="CU51" i="1"/>
  <c r="T51" i="1" s="1"/>
  <c r="CW51" i="1"/>
  <c r="V51" i="1" s="1"/>
  <c r="GL51" i="1"/>
  <c r="GO51" i="1"/>
  <c r="GP51" i="1"/>
  <c r="GV51" i="1"/>
  <c r="GX51" i="1"/>
  <c r="HC51" i="1"/>
  <c r="I52" i="1"/>
  <c r="Q52" i="1" s="1"/>
  <c r="P52" i="1"/>
  <c r="CP52" i="1" s="1"/>
  <c r="O52" i="1" s="1"/>
  <c r="R52" i="1"/>
  <c r="AB52" i="1"/>
  <c r="AC52" i="1"/>
  <c r="AD52" i="1"/>
  <c r="AE52" i="1"/>
  <c r="AF52" i="1"/>
  <c r="S52" i="1" s="1"/>
  <c r="CZ52" i="1" s="1"/>
  <c r="Y52" i="1" s="1"/>
  <c r="AG52" i="1"/>
  <c r="AH52" i="1"/>
  <c r="CV52" i="1" s="1"/>
  <c r="U52" i="1" s="1"/>
  <c r="AI52" i="1"/>
  <c r="AJ52" i="1"/>
  <c r="CX52" i="1" s="1"/>
  <c r="W52" i="1" s="1"/>
  <c r="CQ52" i="1"/>
  <c r="CR52" i="1"/>
  <c r="CS52" i="1"/>
  <c r="CT52" i="1"/>
  <c r="CU52" i="1"/>
  <c r="T52" i="1" s="1"/>
  <c r="CW52" i="1"/>
  <c r="V52" i="1" s="1"/>
  <c r="CY52" i="1"/>
  <c r="X52" i="1" s="1"/>
  <c r="GL52" i="1"/>
  <c r="GO52" i="1"/>
  <c r="GP52" i="1"/>
  <c r="GV52" i="1"/>
  <c r="GX52" i="1"/>
  <c r="HC52" i="1"/>
  <c r="I53" i="1"/>
  <c r="Q53" i="1" s="1"/>
  <c r="AC53" i="1"/>
  <c r="AD53" i="1"/>
  <c r="AB53" i="1" s="1"/>
  <c r="AE53" i="1"/>
  <c r="AF53" i="1"/>
  <c r="AG53" i="1"/>
  <c r="AH53" i="1"/>
  <c r="CV53" i="1" s="1"/>
  <c r="U53" i="1" s="1"/>
  <c r="AI53" i="1"/>
  <c r="AJ53" i="1"/>
  <c r="CX53" i="1" s="1"/>
  <c r="W53" i="1" s="1"/>
  <c r="CQ53" i="1"/>
  <c r="CR53" i="1"/>
  <c r="CS53" i="1"/>
  <c r="CT53" i="1"/>
  <c r="CU53" i="1"/>
  <c r="CW53" i="1"/>
  <c r="V53" i="1" s="1"/>
  <c r="GL53" i="1"/>
  <c r="GO53" i="1"/>
  <c r="GP53" i="1"/>
  <c r="GV53" i="1"/>
  <c r="GX53" i="1"/>
  <c r="HC53" i="1"/>
  <c r="I54" i="1"/>
  <c r="Q54" i="1" s="1"/>
  <c r="P54" i="1"/>
  <c r="R54" i="1"/>
  <c r="U54" i="1"/>
  <c r="V54" i="1"/>
  <c r="AB54" i="1"/>
  <c r="AC54" i="1"/>
  <c r="AD54" i="1"/>
  <c r="AE54" i="1"/>
  <c r="AF54" i="1"/>
  <c r="S54" i="1" s="1"/>
  <c r="CY54" i="1" s="1"/>
  <c r="X54" i="1" s="1"/>
  <c r="AG54" i="1"/>
  <c r="AH54" i="1"/>
  <c r="CV54" i="1" s="1"/>
  <c r="AI54" i="1"/>
  <c r="AJ54" i="1"/>
  <c r="CX54" i="1" s="1"/>
  <c r="W54" i="1" s="1"/>
  <c r="CQ54" i="1"/>
  <c r="CR54" i="1"/>
  <c r="CS54" i="1"/>
  <c r="CT54" i="1"/>
  <c r="CU54" i="1"/>
  <c r="T54" i="1" s="1"/>
  <c r="CW54" i="1"/>
  <c r="CZ54" i="1"/>
  <c r="Y54" i="1" s="1"/>
  <c r="GL54" i="1"/>
  <c r="GO54" i="1"/>
  <c r="GP54" i="1"/>
  <c r="GV54" i="1"/>
  <c r="HC54" i="1"/>
  <c r="GX54" i="1" s="1"/>
  <c r="I55" i="1"/>
  <c r="P55" i="1" s="1"/>
  <c r="T55" i="1"/>
  <c r="W55" i="1"/>
  <c r="AC55" i="1"/>
  <c r="AE55" i="1"/>
  <c r="R55" i="1" s="1"/>
  <c r="CZ55" i="1" s="1"/>
  <c r="Y55" i="1" s="1"/>
  <c r="AF55" i="1"/>
  <c r="S55" i="1" s="1"/>
  <c r="AG55" i="1"/>
  <c r="AH55" i="1"/>
  <c r="CV55" i="1" s="1"/>
  <c r="U55" i="1" s="1"/>
  <c r="AI55" i="1"/>
  <c r="AJ55" i="1"/>
  <c r="CX55" i="1" s="1"/>
  <c r="CQ55" i="1"/>
  <c r="CS55" i="1"/>
  <c r="CT55" i="1"/>
  <c r="CU55" i="1"/>
  <c r="CW55" i="1"/>
  <c r="V55" i="1" s="1"/>
  <c r="GL55" i="1"/>
  <c r="GO55" i="1"/>
  <c r="GP55" i="1"/>
  <c r="GV55" i="1"/>
  <c r="HC55" i="1"/>
  <c r="GX55" i="1" s="1"/>
  <c r="I56" i="1"/>
  <c r="P56" i="1"/>
  <c r="U56" i="1"/>
  <c r="AC56" i="1"/>
  <c r="AE56" i="1"/>
  <c r="R56" i="1" s="1"/>
  <c r="AF56" i="1"/>
  <c r="S56" i="1" s="1"/>
  <c r="AG56" i="1"/>
  <c r="AH56" i="1"/>
  <c r="AI56" i="1"/>
  <c r="AJ56" i="1"/>
  <c r="CX56" i="1" s="1"/>
  <c r="W56" i="1" s="1"/>
  <c r="CQ56" i="1"/>
  <c r="CS56" i="1"/>
  <c r="CT56" i="1"/>
  <c r="CU56" i="1"/>
  <c r="T56" i="1" s="1"/>
  <c r="CV56" i="1"/>
  <c r="CW56" i="1"/>
  <c r="V56" i="1" s="1"/>
  <c r="GL56" i="1"/>
  <c r="GO56" i="1"/>
  <c r="GP56" i="1"/>
  <c r="GV56" i="1"/>
  <c r="GX56" i="1"/>
  <c r="HC56" i="1"/>
  <c r="I57" i="1"/>
  <c r="P57" i="1"/>
  <c r="T57" i="1"/>
  <c r="U57" i="1"/>
  <c r="AC57" i="1"/>
  <c r="AE57" i="1"/>
  <c r="Q57" i="1" s="1"/>
  <c r="AF57" i="1"/>
  <c r="S57" i="1" s="1"/>
  <c r="AG57" i="1"/>
  <c r="AH57" i="1"/>
  <c r="AI57" i="1"/>
  <c r="AJ57" i="1"/>
  <c r="CX57" i="1" s="1"/>
  <c r="W57" i="1" s="1"/>
  <c r="CQ57" i="1"/>
  <c r="CS57" i="1"/>
  <c r="CT57" i="1"/>
  <c r="CU57" i="1"/>
  <c r="CV57" i="1"/>
  <c r="CW57" i="1"/>
  <c r="V57" i="1" s="1"/>
  <c r="GL57" i="1"/>
  <c r="GO57" i="1"/>
  <c r="GP57" i="1"/>
  <c r="GV57" i="1"/>
  <c r="GX57" i="1"/>
  <c r="HC57" i="1"/>
  <c r="C58" i="1"/>
  <c r="D58" i="1"/>
  <c r="I58" i="1"/>
  <c r="K58" i="1"/>
  <c r="AC58" i="1"/>
  <c r="AE58" i="1"/>
  <c r="R58" i="1" s="1"/>
  <c r="AF58" i="1"/>
  <c r="S58" i="1" s="1"/>
  <c r="AG58" i="1"/>
  <c r="AH58" i="1"/>
  <c r="CV58" i="1" s="1"/>
  <c r="U58" i="1" s="1"/>
  <c r="AI58" i="1"/>
  <c r="AJ58" i="1"/>
  <c r="CX58" i="1" s="1"/>
  <c r="W58" i="1" s="1"/>
  <c r="CQ58" i="1"/>
  <c r="CR58" i="1"/>
  <c r="CU58" i="1"/>
  <c r="T58" i="1" s="1"/>
  <c r="CW58" i="1"/>
  <c r="V58" i="1" s="1"/>
  <c r="GL58" i="1"/>
  <c r="GN58" i="1"/>
  <c r="GP58" i="1"/>
  <c r="GV58" i="1"/>
  <c r="HC58" i="1"/>
  <c r="GX58" i="1" s="1"/>
  <c r="C59" i="1"/>
  <c r="D59" i="1"/>
  <c r="I59" i="1"/>
  <c r="K59" i="1"/>
  <c r="R59" i="1"/>
  <c r="AC59" i="1"/>
  <c r="P59" i="1" s="1"/>
  <c r="AE59" i="1"/>
  <c r="CS59" i="1" s="1"/>
  <c r="AF59" i="1"/>
  <c r="AG59" i="1"/>
  <c r="CU59" i="1" s="1"/>
  <c r="T59" i="1" s="1"/>
  <c r="AH59" i="1"/>
  <c r="AI59" i="1"/>
  <c r="AJ59" i="1"/>
  <c r="CX59" i="1" s="1"/>
  <c r="W59" i="1" s="1"/>
  <c r="CR59" i="1"/>
  <c r="CT59" i="1"/>
  <c r="CV59" i="1"/>
  <c r="U59" i="1" s="1"/>
  <c r="CW59" i="1"/>
  <c r="V59" i="1" s="1"/>
  <c r="GL59" i="1"/>
  <c r="GN59" i="1"/>
  <c r="GP59" i="1"/>
  <c r="GV59" i="1"/>
  <c r="HC59" i="1"/>
  <c r="GX59" i="1" s="1"/>
  <c r="I60" i="1"/>
  <c r="R60" i="1"/>
  <c r="CZ60" i="1" s="1"/>
  <c r="Y60" i="1" s="1"/>
  <c r="S60" i="1"/>
  <c r="CY60" i="1" s="1"/>
  <c r="X60" i="1" s="1"/>
  <c r="U60" i="1"/>
  <c r="AC60" i="1"/>
  <c r="P60" i="1" s="1"/>
  <c r="AE60" i="1"/>
  <c r="CS60" i="1" s="1"/>
  <c r="AF60" i="1"/>
  <c r="AG60" i="1"/>
  <c r="CU60" i="1" s="1"/>
  <c r="T60" i="1" s="1"/>
  <c r="AH60" i="1"/>
  <c r="AI60" i="1"/>
  <c r="AJ60" i="1"/>
  <c r="CX60" i="1" s="1"/>
  <c r="W60" i="1" s="1"/>
  <c r="CR60" i="1"/>
  <c r="CT60" i="1"/>
  <c r="CV60" i="1"/>
  <c r="CW60" i="1"/>
  <c r="V60" i="1" s="1"/>
  <c r="GL60" i="1"/>
  <c r="GN60" i="1"/>
  <c r="GP60" i="1"/>
  <c r="GV60" i="1"/>
  <c r="HC60" i="1"/>
  <c r="GX60" i="1" s="1"/>
  <c r="I61" i="1"/>
  <c r="R61" i="1"/>
  <c r="U61" i="1"/>
  <c r="AC61" i="1"/>
  <c r="P61" i="1" s="1"/>
  <c r="AE61" i="1"/>
  <c r="CS61" i="1" s="1"/>
  <c r="AF61" i="1"/>
  <c r="S61" i="1" s="1"/>
  <c r="AG61" i="1"/>
  <c r="CU61" i="1" s="1"/>
  <c r="T61" i="1" s="1"/>
  <c r="AH61" i="1"/>
  <c r="AI61" i="1"/>
  <c r="AJ61" i="1"/>
  <c r="CX61" i="1" s="1"/>
  <c r="W61" i="1" s="1"/>
  <c r="CR61" i="1"/>
  <c r="CT61" i="1"/>
  <c r="CV61" i="1"/>
  <c r="CW61" i="1"/>
  <c r="V61" i="1" s="1"/>
  <c r="GL61" i="1"/>
  <c r="GN61" i="1"/>
  <c r="GP61" i="1"/>
  <c r="GV61" i="1"/>
  <c r="HC61" i="1"/>
  <c r="GX61" i="1" s="1"/>
  <c r="C62" i="1"/>
  <c r="D62" i="1"/>
  <c r="I62" i="1"/>
  <c r="K62" i="1"/>
  <c r="R62" i="1"/>
  <c r="AB62" i="1"/>
  <c r="AC62" i="1"/>
  <c r="P62" i="1" s="1"/>
  <c r="AD62" i="1"/>
  <c r="AE62" i="1"/>
  <c r="Q62" i="1" s="1"/>
  <c r="AF62" i="1"/>
  <c r="S62" i="1" s="1"/>
  <c r="AG62" i="1"/>
  <c r="CU62" i="1" s="1"/>
  <c r="T62" i="1" s="1"/>
  <c r="AH62" i="1"/>
  <c r="CV62" i="1" s="1"/>
  <c r="U62" i="1" s="1"/>
  <c r="AI62" i="1"/>
  <c r="AJ62" i="1"/>
  <c r="CX62" i="1" s="1"/>
  <c r="W62" i="1" s="1"/>
  <c r="CQ62" i="1"/>
  <c r="CR62" i="1"/>
  <c r="CS62" i="1"/>
  <c r="CT62" i="1"/>
  <c r="CW62" i="1"/>
  <c r="V62" i="1" s="1"/>
  <c r="GL62" i="1"/>
  <c r="GN62" i="1"/>
  <c r="GP62" i="1"/>
  <c r="GV62" i="1"/>
  <c r="HC62" i="1" s="1"/>
  <c r="GX62" i="1" s="1"/>
  <c r="C63" i="1"/>
  <c r="D63" i="1"/>
  <c r="I63" i="1"/>
  <c r="I65" i="1" s="1"/>
  <c r="K63" i="1"/>
  <c r="S63" i="1"/>
  <c r="AC63" i="1"/>
  <c r="P63" i="1" s="1"/>
  <c r="AD63" i="1"/>
  <c r="AE63" i="1"/>
  <c r="Q63" i="1" s="1"/>
  <c r="AF63" i="1"/>
  <c r="AG63" i="1"/>
  <c r="CU63" i="1" s="1"/>
  <c r="T63" i="1" s="1"/>
  <c r="AH63" i="1"/>
  <c r="AI63" i="1"/>
  <c r="CW63" i="1" s="1"/>
  <c r="V63" i="1" s="1"/>
  <c r="AJ63" i="1"/>
  <c r="CQ63" i="1"/>
  <c r="CR63" i="1"/>
  <c r="CT63" i="1"/>
  <c r="CV63" i="1"/>
  <c r="U63" i="1" s="1"/>
  <c r="CX63" i="1"/>
  <c r="W63" i="1" s="1"/>
  <c r="GL63" i="1"/>
  <c r="GN63" i="1"/>
  <c r="GP63" i="1"/>
  <c r="GV63" i="1"/>
  <c r="HC63" i="1" s="1"/>
  <c r="GX63" i="1" s="1"/>
  <c r="I64" i="1"/>
  <c r="S64" i="1"/>
  <c r="U64" i="1"/>
  <c r="AC64" i="1"/>
  <c r="P64" i="1" s="1"/>
  <c r="CP64" i="1" s="1"/>
  <c r="O64" i="1" s="1"/>
  <c r="AD64" i="1"/>
  <c r="AE64" i="1"/>
  <c r="Q64" i="1" s="1"/>
  <c r="AF64" i="1"/>
  <c r="AG64" i="1"/>
  <c r="CU64" i="1" s="1"/>
  <c r="T64" i="1" s="1"/>
  <c r="AH64" i="1"/>
  <c r="AI64" i="1"/>
  <c r="CW64" i="1" s="1"/>
  <c r="V64" i="1" s="1"/>
  <c r="AJ64" i="1"/>
  <c r="CQ64" i="1"/>
  <c r="CR64" i="1"/>
  <c r="CT64" i="1"/>
  <c r="CV64" i="1"/>
  <c r="CX64" i="1"/>
  <c r="W64" i="1" s="1"/>
  <c r="GL64" i="1"/>
  <c r="GN64" i="1"/>
  <c r="GP64" i="1"/>
  <c r="GV64" i="1"/>
  <c r="GX64" i="1"/>
  <c r="HC64" i="1"/>
  <c r="AC65" i="1"/>
  <c r="P65" i="1" s="1"/>
  <c r="AD65" i="1"/>
  <c r="AE65" i="1"/>
  <c r="AF65" i="1"/>
  <c r="AG65" i="1"/>
  <c r="CU65" i="1" s="1"/>
  <c r="T65" i="1" s="1"/>
  <c r="AH65" i="1"/>
  <c r="AI65" i="1"/>
  <c r="CW65" i="1" s="1"/>
  <c r="V65" i="1" s="1"/>
  <c r="AJ65" i="1"/>
  <c r="CQ65" i="1"/>
  <c r="CR65" i="1"/>
  <c r="CT65" i="1"/>
  <c r="CV65" i="1"/>
  <c r="CX65" i="1"/>
  <c r="W65" i="1" s="1"/>
  <c r="GL65" i="1"/>
  <c r="GN65" i="1"/>
  <c r="GP65" i="1"/>
  <c r="GV65" i="1"/>
  <c r="HC65" i="1"/>
  <c r="I66" i="1"/>
  <c r="S66" i="1"/>
  <c r="U66" i="1"/>
  <c r="AC66" i="1"/>
  <c r="P66" i="1" s="1"/>
  <c r="CP66" i="1" s="1"/>
  <c r="O66" i="1" s="1"/>
  <c r="AD66" i="1"/>
  <c r="AE66" i="1"/>
  <c r="Q66" i="1" s="1"/>
  <c r="AF66" i="1"/>
  <c r="AG66" i="1"/>
  <c r="CU66" i="1" s="1"/>
  <c r="T66" i="1" s="1"/>
  <c r="AH66" i="1"/>
  <c r="AI66" i="1"/>
  <c r="CW66" i="1" s="1"/>
  <c r="V66" i="1" s="1"/>
  <c r="AJ66" i="1"/>
  <c r="CQ66" i="1"/>
  <c r="CR66" i="1"/>
  <c r="CT66" i="1"/>
  <c r="CV66" i="1"/>
  <c r="CX66" i="1"/>
  <c r="W66" i="1" s="1"/>
  <c r="GL66" i="1"/>
  <c r="GN66" i="1"/>
  <c r="GP66" i="1"/>
  <c r="GV66" i="1"/>
  <c r="GX66" i="1"/>
  <c r="HC66" i="1"/>
  <c r="AC67" i="1"/>
  <c r="AD67" i="1"/>
  <c r="AE67" i="1"/>
  <c r="AF67" i="1"/>
  <c r="AG67" i="1"/>
  <c r="CU67" i="1" s="1"/>
  <c r="AH67" i="1"/>
  <c r="AI67" i="1"/>
  <c r="CW67" i="1" s="1"/>
  <c r="AJ67" i="1"/>
  <c r="CQ67" i="1"/>
  <c r="CR67" i="1"/>
  <c r="CT67" i="1"/>
  <c r="CV67" i="1"/>
  <c r="CX67" i="1"/>
  <c r="GL67" i="1"/>
  <c r="GN67" i="1"/>
  <c r="GP67" i="1"/>
  <c r="GV67" i="1"/>
  <c r="HC67" i="1"/>
  <c r="C68" i="1"/>
  <c r="D68" i="1"/>
  <c r="I68" i="1"/>
  <c r="K68" i="1"/>
  <c r="P68" i="1"/>
  <c r="Q68" i="1"/>
  <c r="R68" i="1"/>
  <c r="AB68" i="1"/>
  <c r="AC68" i="1"/>
  <c r="AD68" i="1"/>
  <c r="AE68" i="1"/>
  <c r="AF68" i="1"/>
  <c r="CT68" i="1" s="1"/>
  <c r="AG68" i="1"/>
  <c r="AH68" i="1"/>
  <c r="AI68" i="1"/>
  <c r="CW68" i="1" s="1"/>
  <c r="V68" i="1" s="1"/>
  <c r="AJ68" i="1"/>
  <c r="CX68" i="1" s="1"/>
  <c r="W68" i="1" s="1"/>
  <c r="CQ68" i="1"/>
  <c r="CR68" i="1"/>
  <c r="CS68" i="1"/>
  <c r="CU68" i="1"/>
  <c r="T68" i="1" s="1"/>
  <c r="CV68" i="1"/>
  <c r="U68" i="1" s="1"/>
  <c r="GL68" i="1"/>
  <c r="GN68" i="1"/>
  <c r="GP68" i="1"/>
  <c r="GV68" i="1"/>
  <c r="GX68" i="1"/>
  <c r="HC68" i="1"/>
  <c r="C69" i="1"/>
  <c r="D69" i="1"/>
  <c r="I69" i="1"/>
  <c r="K69" i="1"/>
  <c r="Q69" i="1"/>
  <c r="W69" i="1"/>
  <c r="AC69" i="1"/>
  <c r="AE69" i="1"/>
  <c r="R69" i="1" s="1"/>
  <c r="AF69" i="1"/>
  <c r="S69" i="1" s="1"/>
  <c r="AG69" i="1"/>
  <c r="CU69" i="1" s="1"/>
  <c r="T69" i="1" s="1"/>
  <c r="AH69" i="1"/>
  <c r="AI69" i="1"/>
  <c r="CW69" i="1" s="1"/>
  <c r="V69" i="1" s="1"/>
  <c r="AJ69" i="1"/>
  <c r="CR69" i="1"/>
  <c r="CS69" i="1"/>
  <c r="CV69" i="1"/>
  <c r="U69" i="1" s="1"/>
  <c r="CX69" i="1"/>
  <c r="GL69" i="1"/>
  <c r="GN69" i="1"/>
  <c r="GP69" i="1"/>
  <c r="GV69" i="1"/>
  <c r="HC69" i="1"/>
  <c r="GX69" i="1" s="1"/>
  <c r="I70" i="1"/>
  <c r="W70" i="1" s="1"/>
  <c r="AC70" i="1"/>
  <c r="AE70" i="1"/>
  <c r="R70" i="1" s="1"/>
  <c r="AF70" i="1"/>
  <c r="S70" i="1" s="1"/>
  <c r="AG70" i="1"/>
  <c r="CU70" i="1" s="1"/>
  <c r="T70" i="1" s="1"/>
  <c r="AH70" i="1"/>
  <c r="AI70" i="1"/>
  <c r="CW70" i="1" s="1"/>
  <c r="V70" i="1" s="1"/>
  <c r="AJ70" i="1"/>
  <c r="CR70" i="1"/>
  <c r="CS70" i="1"/>
  <c r="CV70" i="1"/>
  <c r="U70" i="1" s="1"/>
  <c r="CX70" i="1"/>
  <c r="GL70" i="1"/>
  <c r="GN70" i="1"/>
  <c r="GP70" i="1"/>
  <c r="GV70" i="1"/>
  <c r="HC70" i="1"/>
  <c r="GX70" i="1" s="1"/>
  <c r="I71" i="1"/>
  <c r="W71" i="1" s="1"/>
  <c r="AC71" i="1"/>
  <c r="AE71" i="1"/>
  <c r="R71" i="1" s="1"/>
  <c r="AF71" i="1"/>
  <c r="S71" i="1" s="1"/>
  <c r="AG71" i="1"/>
  <c r="CU71" i="1" s="1"/>
  <c r="T71" i="1" s="1"/>
  <c r="AH71" i="1"/>
  <c r="AI71" i="1"/>
  <c r="CW71" i="1" s="1"/>
  <c r="V71" i="1" s="1"/>
  <c r="AJ71" i="1"/>
  <c r="CR71" i="1"/>
  <c r="CS71" i="1"/>
  <c r="CV71" i="1"/>
  <c r="U71" i="1" s="1"/>
  <c r="CX71" i="1"/>
  <c r="GL71" i="1"/>
  <c r="GN71" i="1"/>
  <c r="GP71" i="1"/>
  <c r="GV71" i="1"/>
  <c r="HC71" i="1"/>
  <c r="GX71" i="1" s="1"/>
  <c r="B73" i="1"/>
  <c r="B26" i="1" s="1"/>
  <c r="C73" i="1"/>
  <c r="C26" i="1" s="1"/>
  <c r="D73" i="1"/>
  <c r="D26" i="1" s="1"/>
  <c r="F73" i="1"/>
  <c r="F26" i="1" s="1"/>
  <c r="G73" i="1"/>
  <c r="G26" i="1" s="1"/>
  <c r="BX73" i="1"/>
  <c r="BX26" i="1" s="1"/>
  <c r="BY73" i="1"/>
  <c r="BY26" i="1" s="1"/>
  <c r="BZ73" i="1"/>
  <c r="BZ26" i="1" s="1"/>
  <c r="CD73" i="1"/>
  <c r="CD26" i="1" s="1"/>
  <c r="CG73" i="1"/>
  <c r="CG26" i="1" s="1"/>
  <c r="CK73" i="1"/>
  <c r="CK26" i="1" s="1"/>
  <c r="CL73" i="1"/>
  <c r="CL26" i="1" s="1"/>
  <c r="CM73" i="1"/>
  <c r="CM26" i="1" s="1"/>
  <c r="FP73" i="1"/>
  <c r="FP26" i="1" s="1"/>
  <c r="FQ73" i="1"/>
  <c r="FQ26" i="1" s="1"/>
  <c r="FR73" i="1"/>
  <c r="FR26" i="1" s="1"/>
  <c r="FV73" i="1"/>
  <c r="FV26" i="1" s="1"/>
  <c r="GC73" i="1"/>
  <c r="GC26" i="1" s="1"/>
  <c r="GD73" i="1"/>
  <c r="GD26" i="1" s="1"/>
  <c r="GE73" i="1"/>
  <c r="GE26" i="1" s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R105" i="1"/>
  <c r="DS105" i="1"/>
  <c r="EE105" i="1"/>
  <c r="EF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K107" i="1"/>
  <c r="R107" i="1"/>
  <c r="T107" i="1"/>
  <c r="AC107" i="1"/>
  <c r="P107" i="1" s="1"/>
  <c r="AD107" i="1"/>
  <c r="AB107" i="1" s="1"/>
  <c r="AE107" i="1"/>
  <c r="AF107" i="1"/>
  <c r="S107" i="1" s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CW107" i="1"/>
  <c r="V107" i="1" s="1"/>
  <c r="GL107" i="1"/>
  <c r="GO107" i="1"/>
  <c r="GP107" i="1"/>
  <c r="GV107" i="1"/>
  <c r="HC107" i="1" s="1"/>
  <c r="GX107" i="1" s="1"/>
  <c r="C108" i="1"/>
  <c r="D108" i="1"/>
  <c r="I108" i="1"/>
  <c r="I110" i="1" s="1"/>
  <c r="K108" i="1"/>
  <c r="Q108" i="1"/>
  <c r="S108" i="1"/>
  <c r="AC108" i="1"/>
  <c r="P108" i="1" s="1"/>
  <c r="CP108" i="1" s="1"/>
  <c r="O108" i="1" s="1"/>
  <c r="AE108" i="1"/>
  <c r="CS108" i="1" s="1"/>
  <c r="AF108" i="1"/>
  <c r="AG108" i="1"/>
  <c r="CU108" i="1" s="1"/>
  <c r="T108" i="1" s="1"/>
  <c r="AH108" i="1"/>
  <c r="AI108" i="1"/>
  <c r="CW108" i="1" s="1"/>
  <c r="V108" i="1" s="1"/>
  <c r="AJ108" i="1"/>
  <c r="CR108" i="1"/>
  <c r="CT108" i="1"/>
  <c r="CV108" i="1"/>
  <c r="U108" i="1" s="1"/>
  <c r="CX108" i="1"/>
  <c r="W108" i="1" s="1"/>
  <c r="GL108" i="1"/>
  <c r="GO108" i="1"/>
  <c r="GP108" i="1"/>
  <c r="GV108" i="1"/>
  <c r="HC108" i="1" s="1"/>
  <c r="GX108" i="1" s="1"/>
  <c r="I109" i="1"/>
  <c r="Q109" i="1"/>
  <c r="S109" i="1"/>
  <c r="AC109" i="1"/>
  <c r="P109" i="1" s="1"/>
  <c r="CP109" i="1" s="1"/>
  <c r="O109" i="1" s="1"/>
  <c r="AE109" i="1"/>
  <c r="CS109" i="1" s="1"/>
  <c r="AF109" i="1"/>
  <c r="AG109" i="1"/>
  <c r="CU109" i="1" s="1"/>
  <c r="T109" i="1" s="1"/>
  <c r="AH109" i="1"/>
  <c r="AI109" i="1"/>
  <c r="CW109" i="1" s="1"/>
  <c r="V109" i="1" s="1"/>
  <c r="AJ109" i="1"/>
  <c r="CR109" i="1"/>
  <c r="CT109" i="1"/>
  <c r="CV109" i="1"/>
  <c r="U109" i="1" s="1"/>
  <c r="CX109" i="1"/>
  <c r="W109" i="1" s="1"/>
  <c r="GL109" i="1"/>
  <c r="GO109" i="1"/>
  <c r="GP109" i="1"/>
  <c r="GV109" i="1"/>
  <c r="HC109" i="1" s="1"/>
  <c r="GX109" i="1" s="1"/>
  <c r="AC110" i="1"/>
  <c r="P110" i="1" s="1"/>
  <c r="AE110" i="1"/>
  <c r="CS110" i="1" s="1"/>
  <c r="AF110" i="1"/>
  <c r="AG110" i="1"/>
  <c r="CU110" i="1" s="1"/>
  <c r="T110" i="1" s="1"/>
  <c r="AH110" i="1"/>
  <c r="AI110" i="1"/>
  <c r="CW110" i="1" s="1"/>
  <c r="V110" i="1" s="1"/>
  <c r="AJ110" i="1"/>
  <c r="CR110" i="1"/>
  <c r="CT110" i="1"/>
  <c r="CV110" i="1"/>
  <c r="U110" i="1" s="1"/>
  <c r="CX110" i="1"/>
  <c r="W110" i="1" s="1"/>
  <c r="GL110" i="1"/>
  <c r="GO110" i="1"/>
  <c r="GP110" i="1"/>
  <c r="GV110" i="1"/>
  <c r="HC110" i="1"/>
  <c r="GX110" i="1" s="1"/>
  <c r="I111" i="1"/>
  <c r="Q111" i="1"/>
  <c r="S111" i="1"/>
  <c r="AC111" i="1"/>
  <c r="P111" i="1" s="1"/>
  <c r="CP111" i="1" s="1"/>
  <c r="O111" i="1" s="1"/>
  <c r="AE111" i="1"/>
  <c r="CS111" i="1" s="1"/>
  <c r="AF111" i="1"/>
  <c r="AG111" i="1"/>
  <c r="CU111" i="1" s="1"/>
  <c r="T111" i="1" s="1"/>
  <c r="AH111" i="1"/>
  <c r="AI111" i="1"/>
  <c r="CW111" i="1" s="1"/>
  <c r="V111" i="1" s="1"/>
  <c r="AJ111" i="1"/>
  <c r="CR111" i="1"/>
  <c r="CT111" i="1"/>
  <c r="CV111" i="1"/>
  <c r="U111" i="1" s="1"/>
  <c r="CX111" i="1"/>
  <c r="W111" i="1" s="1"/>
  <c r="GL111" i="1"/>
  <c r="GO111" i="1"/>
  <c r="GP111" i="1"/>
  <c r="GV111" i="1"/>
  <c r="HC111" i="1"/>
  <c r="GX111" i="1" s="1"/>
  <c r="I112" i="1"/>
  <c r="Q112" i="1"/>
  <c r="S112" i="1"/>
  <c r="AC112" i="1"/>
  <c r="P112" i="1" s="1"/>
  <c r="CP112" i="1" s="1"/>
  <c r="O112" i="1" s="1"/>
  <c r="AE112" i="1"/>
  <c r="CS112" i="1" s="1"/>
  <c r="AF112" i="1"/>
  <c r="AG112" i="1"/>
  <c r="CU112" i="1" s="1"/>
  <c r="T112" i="1" s="1"/>
  <c r="AH112" i="1"/>
  <c r="AI112" i="1"/>
  <c r="CW112" i="1" s="1"/>
  <c r="V112" i="1" s="1"/>
  <c r="AJ112" i="1"/>
  <c r="CR112" i="1"/>
  <c r="CT112" i="1"/>
  <c r="CV112" i="1"/>
  <c r="U112" i="1" s="1"/>
  <c r="CX112" i="1"/>
  <c r="W112" i="1" s="1"/>
  <c r="GL112" i="1"/>
  <c r="GO112" i="1"/>
  <c r="GP112" i="1"/>
  <c r="GV112" i="1"/>
  <c r="HC112" i="1"/>
  <c r="GX112" i="1" s="1"/>
  <c r="I113" i="1"/>
  <c r="Q113" i="1"/>
  <c r="S113" i="1"/>
  <c r="AC113" i="1"/>
  <c r="P113" i="1" s="1"/>
  <c r="CP113" i="1" s="1"/>
  <c r="O113" i="1" s="1"/>
  <c r="AE113" i="1"/>
  <c r="CS113" i="1" s="1"/>
  <c r="AF113" i="1"/>
  <c r="AG113" i="1"/>
  <c r="CU113" i="1" s="1"/>
  <c r="T113" i="1" s="1"/>
  <c r="AH113" i="1"/>
  <c r="AI113" i="1"/>
  <c r="CW113" i="1" s="1"/>
  <c r="V113" i="1" s="1"/>
  <c r="AJ113" i="1"/>
  <c r="CR113" i="1"/>
  <c r="CT113" i="1"/>
  <c r="CV113" i="1"/>
  <c r="U113" i="1" s="1"/>
  <c r="CX113" i="1"/>
  <c r="W113" i="1" s="1"/>
  <c r="GL113" i="1"/>
  <c r="GO113" i="1"/>
  <c r="GP113" i="1"/>
  <c r="GV113" i="1"/>
  <c r="HC113" i="1"/>
  <c r="GX113" i="1" s="1"/>
  <c r="I114" i="1"/>
  <c r="Q114" i="1"/>
  <c r="S114" i="1"/>
  <c r="AC114" i="1"/>
  <c r="P114" i="1" s="1"/>
  <c r="CP114" i="1" s="1"/>
  <c r="O114" i="1" s="1"/>
  <c r="AE114" i="1"/>
  <c r="CS114" i="1" s="1"/>
  <c r="AF114" i="1"/>
  <c r="AG114" i="1"/>
  <c r="CU114" i="1" s="1"/>
  <c r="T114" i="1" s="1"/>
  <c r="AH114" i="1"/>
  <c r="AI114" i="1"/>
  <c r="CW114" i="1" s="1"/>
  <c r="V114" i="1" s="1"/>
  <c r="AJ114" i="1"/>
  <c r="CR114" i="1"/>
  <c r="CT114" i="1"/>
  <c r="CV114" i="1"/>
  <c r="U114" i="1" s="1"/>
  <c r="CX114" i="1"/>
  <c r="W114" i="1" s="1"/>
  <c r="GL114" i="1"/>
  <c r="GO114" i="1"/>
  <c r="GP114" i="1"/>
  <c r="GV114" i="1"/>
  <c r="HC114" i="1"/>
  <c r="GX114" i="1" s="1"/>
  <c r="I115" i="1"/>
  <c r="Q115" i="1"/>
  <c r="S115" i="1"/>
  <c r="AC115" i="1"/>
  <c r="P115" i="1" s="1"/>
  <c r="CP115" i="1" s="1"/>
  <c r="O115" i="1" s="1"/>
  <c r="AE115" i="1"/>
  <c r="CS115" i="1" s="1"/>
  <c r="AF115" i="1"/>
  <c r="AG115" i="1"/>
  <c r="CU115" i="1" s="1"/>
  <c r="T115" i="1" s="1"/>
  <c r="AH115" i="1"/>
  <c r="AI115" i="1"/>
  <c r="CW115" i="1" s="1"/>
  <c r="V115" i="1" s="1"/>
  <c r="AJ115" i="1"/>
  <c r="CR115" i="1"/>
  <c r="CT115" i="1"/>
  <c r="CV115" i="1"/>
  <c r="U115" i="1" s="1"/>
  <c r="CX115" i="1"/>
  <c r="W115" i="1" s="1"/>
  <c r="GL115" i="1"/>
  <c r="GO115" i="1"/>
  <c r="GP115" i="1"/>
  <c r="GV115" i="1"/>
  <c r="HC115" i="1"/>
  <c r="GX115" i="1" s="1"/>
  <c r="I116" i="1"/>
  <c r="Q116" i="1"/>
  <c r="S116" i="1"/>
  <c r="AC116" i="1"/>
  <c r="P116" i="1" s="1"/>
  <c r="AE116" i="1"/>
  <c r="CS116" i="1" s="1"/>
  <c r="AF116" i="1"/>
  <c r="AG116" i="1"/>
  <c r="CU116" i="1" s="1"/>
  <c r="T116" i="1" s="1"/>
  <c r="AH116" i="1"/>
  <c r="AI116" i="1"/>
  <c r="CW116" i="1" s="1"/>
  <c r="V116" i="1" s="1"/>
  <c r="AJ116" i="1"/>
  <c r="CR116" i="1"/>
  <c r="CT116" i="1"/>
  <c r="CV116" i="1"/>
  <c r="U116" i="1" s="1"/>
  <c r="CX116" i="1"/>
  <c r="W116" i="1" s="1"/>
  <c r="GL116" i="1"/>
  <c r="GO116" i="1"/>
  <c r="GP116" i="1"/>
  <c r="GV116" i="1"/>
  <c r="HC116" i="1"/>
  <c r="GX116" i="1" s="1"/>
  <c r="I117" i="1"/>
  <c r="Q117" i="1"/>
  <c r="S117" i="1"/>
  <c r="AC117" i="1"/>
  <c r="P117" i="1" s="1"/>
  <c r="CP117" i="1" s="1"/>
  <c r="O117" i="1" s="1"/>
  <c r="AE117" i="1"/>
  <c r="CS117" i="1" s="1"/>
  <c r="AF117" i="1"/>
  <c r="AG117" i="1"/>
  <c r="CU117" i="1" s="1"/>
  <c r="T117" i="1" s="1"/>
  <c r="AH117" i="1"/>
  <c r="AI117" i="1"/>
  <c r="CW117" i="1" s="1"/>
  <c r="V117" i="1" s="1"/>
  <c r="AJ117" i="1"/>
  <c r="CR117" i="1"/>
  <c r="CT117" i="1"/>
  <c r="CV117" i="1"/>
  <c r="U117" i="1" s="1"/>
  <c r="CX117" i="1"/>
  <c r="W117" i="1" s="1"/>
  <c r="GL117" i="1"/>
  <c r="GO117" i="1"/>
  <c r="GP117" i="1"/>
  <c r="GV117" i="1"/>
  <c r="HC117" i="1"/>
  <c r="GX117" i="1" s="1"/>
  <c r="I118" i="1"/>
  <c r="Q118" i="1"/>
  <c r="S118" i="1"/>
  <c r="AC118" i="1"/>
  <c r="P118" i="1" s="1"/>
  <c r="AE118" i="1"/>
  <c r="CS118" i="1" s="1"/>
  <c r="AF118" i="1"/>
  <c r="AG118" i="1"/>
  <c r="CU118" i="1" s="1"/>
  <c r="T118" i="1" s="1"/>
  <c r="AH118" i="1"/>
  <c r="AI118" i="1"/>
  <c r="CW118" i="1" s="1"/>
  <c r="V118" i="1" s="1"/>
  <c r="AJ118" i="1"/>
  <c r="CR118" i="1"/>
  <c r="CT118" i="1"/>
  <c r="CV118" i="1"/>
  <c r="U118" i="1" s="1"/>
  <c r="CX118" i="1"/>
  <c r="W118" i="1" s="1"/>
  <c r="GL118" i="1"/>
  <c r="GO118" i="1"/>
  <c r="GP118" i="1"/>
  <c r="GV118" i="1"/>
  <c r="HC118" i="1"/>
  <c r="GX118" i="1" s="1"/>
  <c r="I119" i="1"/>
  <c r="Q119" i="1"/>
  <c r="S119" i="1"/>
  <c r="AC119" i="1"/>
  <c r="P119" i="1" s="1"/>
  <c r="CP119" i="1" s="1"/>
  <c r="O119" i="1" s="1"/>
  <c r="AE119" i="1"/>
  <c r="CS119" i="1" s="1"/>
  <c r="AF119" i="1"/>
  <c r="AG119" i="1"/>
  <c r="CU119" i="1" s="1"/>
  <c r="T119" i="1" s="1"/>
  <c r="AH119" i="1"/>
  <c r="AI119" i="1"/>
  <c r="CW119" i="1" s="1"/>
  <c r="V119" i="1" s="1"/>
  <c r="AJ119" i="1"/>
  <c r="CR119" i="1"/>
  <c r="CT119" i="1"/>
  <c r="CV119" i="1"/>
  <c r="U119" i="1" s="1"/>
  <c r="CX119" i="1"/>
  <c r="W119" i="1" s="1"/>
  <c r="GL119" i="1"/>
  <c r="GO119" i="1"/>
  <c r="GP119" i="1"/>
  <c r="GV119" i="1"/>
  <c r="HC119" i="1"/>
  <c r="GX119" i="1" s="1"/>
  <c r="I120" i="1"/>
  <c r="Q120" i="1"/>
  <c r="S120" i="1"/>
  <c r="AC120" i="1"/>
  <c r="P120" i="1" s="1"/>
  <c r="AE120" i="1"/>
  <c r="CS120" i="1" s="1"/>
  <c r="AF120" i="1"/>
  <c r="AG120" i="1"/>
  <c r="CU120" i="1" s="1"/>
  <c r="T120" i="1" s="1"/>
  <c r="AH120" i="1"/>
  <c r="AI120" i="1"/>
  <c r="CW120" i="1" s="1"/>
  <c r="V120" i="1" s="1"/>
  <c r="AJ120" i="1"/>
  <c r="CR120" i="1"/>
  <c r="CT120" i="1"/>
  <c r="CV120" i="1"/>
  <c r="U120" i="1" s="1"/>
  <c r="CX120" i="1"/>
  <c r="W120" i="1" s="1"/>
  <c r="GL120" i="1"/>
  <c r="GO120" i="1"/>
  <c r="GP120" i="1"/>
  <c r="GV120" i="1"/>
  <c r="HC120" i="1"/>
  <c r="GX120" i="1" s="1"/>
  <c r="C121" i="1"/>
  <c r="D121" i="1"/>
  <c r="I121" i="1"/>
  <c r="Q121" i="1" s="1"/>
  <c r="K121" i="1"/>
  <c r="P121" i="1"/>
  <c r="R121" i="1"/>
  <c r="AC121" i="1"/>
  <c r="AD121" i="1"/>
  <c r="AE121" i="1"/>
  <c r="AF121" i="1"/>
  <c r="AG121" i="1"/>
  <c r="AH121" i="1"/>
  <c r="CV121" i="1" s="1"/>
  <c r="U121" i="1" s="1"/>
  <c r="AI121" i="1"/>
  <c r="AJ121" i="1"/>
  <c r="CX121" i="1" s="1"/>
  <c r="W121" i="1" s="1"/>
  <c r="CQ121" i="1"/>
  <c r="CR121" i="1"/>
  <c r="CS121" i="1"/>
  <c r="CU121" i="1"/>
  <c r="T121" i="1" s="1"/>
  <c r="CW121" i="1"/>
  <c r="V121" i="1" s="1"/>
  <c r="GL121" i="1"/>
  <c r="GO121" i="1"/>
  <c r="GP121" i="1"/>
  <c r="GV121" i="1"/>
  <c r="GX121" i="1"/>
  <c r="HC121" i="1"/>
  <c r="C122" i="1"/>
  <c r="D122" i="1"/>
  <c r="I122" i="1"/>
  <c r="K122" i="1"/>
  <c r="Q122" i="1"/>
  <c r="S122" i="1"/>
  <c r="W122" i="1"/>
  <c r="Y122" i="1"/>
  <c r="AC122" i="1"/>
  <c r="AE122" i="1"/>
  <c r="R122" i="1" s="1"/>
  <c r="AF122" i="1"/>
  <c r="AG122" i="1"/>
  <c r="CU122" i="1" s="1"/>
  <c r="T122" i="1" s="1"/>
  <c r="AH122" i="1"/>
  <c r="AI122" i="1"/>
  <c r="CW122" i="1" s="1"/>
  <c r="V122" i="1" s="1"/>
  <c r="AJ122" i="1"/>
  <c r="CR122" i="1"/>
  <c r="CT122" i="1"/>
  <c r="CV122" i="1"/>
  <c r="U122" i="1" s="1"/>
  <c r="CX122" i="1"/>
  <c r="CZ122" i="1"/>
  <c r="GL122" i="1"/>
  <c r="GO122" i="1"/>
  <c r="GP122" i="1"/>
  <c r="GV122" i="1"/>
  <c r="HC122" i="1" s="1"/>
  <c r="GX122" i="1" s="1"/>
  <c r="I123" i="1"/>
  <c r="S123" i="1"/>
  <c r="U123" i="1"/>
  <c r="W123" i="1"/>
  <c r="AC123" i="1"/>
  <c r="AE123" i="1"/>
  <c r="Q123" i="1" s="1"/>
  <c r="AF123" i="1"/>
  <c r="AG123" i="1"/>
  <c r="CU123" i="1" s="1"/>
  <c r="T123" i="1" s="1"/>
  <c r="AH123" i="1"/>
  <c r="AI123" i="1"/>
  <c r="CW123" i="1" s="1"/>
  <c r="V123" i="1" s="1"/>
  <c r="AJ123" i="1"/>
  <c r="CT123" i="1"/>
  <c r="CV123" i="1"/>
  <c r="CX123" i="1"/>
  <c r="GL123" i="1"/>
  <c r="GO123" i="1"/>
  <c r="GP123" i="1"/>
  <c r="GV123" i="1"/>
  <c r="HC123" i="1" s="1"/>
  <c r="GX123" i="1" s="1"/>
  <c r="I124" i="1"/>
  <c r="Q124" i="1"/>
  <c r="S124" i="1"/>
  <c r="AC124" i="1"/>
  <c r="AE124" i="1"/>
  <c r="AF124" i="1"/>
  <c r="AG124" i="1"/>
  <c r="CU124" i="1" s="1"/>
  <c r="T124" i="1" s="1"/>
  <c r="AH124" i="1"/>
  <c r="AI124" i="1"/>
  <c r="CW124" i="1" s="1"/>
  <c r="V124" i="1" s="1"/>
  <c r="AJ124" i="1"/>
  <c r="CR124" i="1"/>
  <c r="CT124" i="1"/>
  <c r="CV124" i="1"/>
  <c r="U124" i="1" s="1"/>
  <c r="CX124" i="1"/>
  <c r="W124" i="1" s="1"/>
  <c r="GL124" i="1"/>
  <c r="GO124" i="1"/>
  <c r="GP124" i="1"/>
  <c r="GV124" i="1"/>
  <c r="HC124" i="1"/>
  <c r="GX124" i="1" s="1"/>
  <c r="I125" i="1"/>
  <c r="S125" i="1"/>
  <c r="W125" i="1"/>
  <c r="AC125" i="1"/>
  <c r="AE125" i="1"/>
  <c r="Q125" i="1" s="1"/>
  <c r="AF125" i="1"/>
  <c r="AG125" i="1"/>
  <c r="CU125" i="1" s="1"/>
  <c r="T125" i="1" s="1"/>
  <c r="AH125" i="1"/>
  <c r="AI125" i="1"/>
  <c r="CW125" i="1" s="1"/>
  <c r="V125" i="1" s="1"/>
  <c r="AJ125" i="1"/>
  <c r="CT125" i="1"/>
  <c r="CV125" i="1"/>
  <c r="U125" i="1" s="1"/>
  <c r="CX125" i="1"/>
  <c r="GL125" i="1"/>
  <c r="GO125" i="1"/>
  <c r="GP125" i="1"/>
  <c r="GV125" i="1"/>
  <c r="HC125" i="1" s="1"/>
  <c r="GX125" i="1" s="1"/>
  <c r="I126" i="1"/>
  <c r="AC126" i="1"/>
  <c r="P126" i="1" s="1"/>
  <c r="AE126" i="1"/>
  <c r="AD126" i="1" s="1"/>
  <c r="AF126" i="1"/>
  <c r="S126" i="1" s="1"/>
  <c r="AG126" i="1"/>
  <c r="AH126" i="1"/>
  <c r="AI126" i="1"/>
  <c r="CW126" i="1" s="1"/>
  <c r="V126" i="1" s="1"/>
  <c r="AJ126" i="1"/>
  <c r="CX126" i="1" s="1"/>
  <c r="W126" i="1" s="1"/>
  <c r="CQ126" i="1"/>
  <c r="CR126" i="1"/>
  <c r="CT126" i="1"/>
  <c r="CU126" i="1"/>
  <c r="T126" i="1" s="1"/>
  <c r="CV126" i="1"/>
  <c r="U126" i="1" s="1"/>
  <c r="GL126" i="1"/>
  <c r="GO126" i="1"/>
  <c r="GP126" i="1"/>
  <c r="GV126" i="1"/>
  <c r="HC126" i="1"/>
  <c r="GX126" i="1" s="1"/>
  <c r="I127" i="1"/>
  <c r="P127" i="1"/>
  <c r="AC127" i="1"/>
  <c r="AE127" i="1"/>
  <c r="AD127" i="1" s="1"/>
  <c r="AB127" i="1" s="1"/>
  <c r="AF127" i="1"/>
  <c r="S127" i="1" s="1"/>
  <c r="AG127" i="1"/>
  <c r="AH127" i="1"/>
  <c r="CV127" i="1" s="1"/>
  <c r="U127" i="1" s="1"/>
  <c r="AI127" i="1"/>
  <c r="CW127" i="1" s="1"/>
  <c r="V127" i="1" s="1"/>
  <c r="AJ127" i="1"/>
  <c r="CX127" i="1" s="1"/>
  <c r="W127" i="1" s="1"/>
  <c r="CQ127" i="1"/>
  <c r="CR127" i="1"/>
  <c r="CT127" i="1"/>
  <c r="CU127" i="1"/>
  <c r="T127" i="1" s="1"/>
  <c r="GL127" i="1"/>
  <c r="GO127" i="1"/>
  <c r="GP127" i="1"/>
  <c r="GV127" i="1"/>
  <c r="HC127" i="1"/>
  <c r="GX127" i="1" s="1"/>
  <c r="I128" i="1"/>
  <c r="P128" i="1"/>
  <c r="W128" i="1"/>
  <c r="AC128" i="1"/>
  <c r="AB128" i="1" s="1"/>
  <c r="AE128" i="1"/>
  <c r="AD128" i="1" s="1"/>
  <c r="AF128" i="1"/>
  <c r="S128" i="1" s="1"/>
  <c r="AG128" i="1"/>
  <c r="AH128" i="1"/>
  <c r="CV128" i="1" s="1"/>
  <c r="U128" i="1" s="1"/>
  <c r="AI128" i="1"/>
  <c r="CW128" i="1" s="1"/>
  <c r="V128" i="1" s="1"/>
  <c r="AJ128" i="1"/>
  <c r="CQ128" i="1"/>
  <c r="CR128" i="1"/>
  <c r="CT128" i="1"/>
  <c r="CU128" i="1"/>
  <c r="T128" i="1" s="1"/>
  <c r="CX128" i="1"/>
  <c r="GL128" i="1"/>
  <c r="GO128" i="1"/>
  <c r="GP128" i="1"/>
  <c r="GV128" i="1"/>
  <c r="HC128" i="1"/>
  <c r="GX128" i="1" s="1"/>
  <c r="I129" i="1"/>
  <c r="P129" i="1"/>
  <c r="W129" i="1"/>
  <c r="AC129" i="1"/>
  <c r="AB129" i="1" s="1"/>
  <c r="AE129" i="1"/>
  <c r="AD129" i="1" s="1"/>
  <c r="AF129" i="1"/>
  <c r="S129" i="1" s="1"/>
  <c r="AG129" i="1"/>
  <c r="AH129" i="1"/>
  <c r="CV129" i="1" s="1"/>
  <c r="U129" i="1" s="1"/>
  <c r="AI129" i="1"/>
  <c r="CW129" i="1" s="1"/>
  <c r="V129" i="1" s="1"/>
  <c r="AJ129" i="1"/>
  <c r="CQ129" i="1"/>
  <c r="CR129" i="1"/>
  <c r="CT129" i="1"/>
  <c r="CU129" i="1"/>
  <c r="T129" i="1" s="1"/>
  <c r="CX129" i="1"/>
  <c r="GL129" i="1"/>
  <c r="GO129" i="1"/>
  <c r="GP129" i="1"/>
  <c r="GV129" i="1"/>
  <c r="HC129" i="1"/>
  <c r="GX129" i="1" s="1"/>
  <c r="I130" i="1"/>
  <c r="P130" i="1"/>
  <c r="W130" i="1"/>
  <c r="AC130" i="1"/>
  <c r="AB130" i="1" s="1"/>
  <c r="AE130" i="1"/>
  <c r="AD130" i="1" s="1"/>
  <c r="AF130" i="1"/>
  <c r="S130" i="1" s="1"/>
  <c r="AG130" i="1"/>
  <c r="AH130" i="1"/>
  <c r="CV130" i="1" s="1"/>
  <c r="U130" i="1" s="1"/>
  <c r="AI130" i="1"/>
  <c r="CW130" i="1" s="1"/>
  <c r="V130" i="1" s="1"/>
  <c r="AJ130" i="1"/>
  <c r="CQ130" i="1"/>
  <c r="CR130" i="1"/>
  <c r="CT130" i="1"/>
  <c r="CU130" i="1"/>
  <c r="T130" i="1" s="1"/>
  <c r="CX130" i="1"/>
  <c r="GL130" i="1"/>
  <c r="GO130" i="1"/>
  <c r="GP130" i="1"/>
  <c r="GV130" i="1"/>
  <c r="HC130" i="1"/>
  <c r="GX130" i="1" s="1"/>
  <c r="I131" i="1"/>
  <c r="Q131" i="1" s="1"/>
  <c r="P131" i="1"/>
  <c r="CP131" i="1" s="1"/>
  <c r="O131" i="1" s="1"/>
  <c r="W131" i="1"/>
  <c r="AC131" i="1"/>
  <c r="AB131" i="1" s="1"/>
  <c r="AE131" i="1"/>
  <c r="AD131" i="1" s="1"/>
  <c r="AF131" i="1"/>
  <c r="S131" i="1" s="1"/>
  <c r="AG131" i="1"/>
  <c r="AH131" i="1"/>
  <c r="CV131" i="1" s="1"/>
  <c r="U131" i="1" s="1"/>
  <c r="AI131" i="1"/>
  <c r="CW131" i="1" s="1"/>
  <c r="V131" i="1" s="1"/>
  <c r="AJ131" i="1"/>
  <c r="CQ131" i="1"/>
  <c r="CR131" i="1"/>
  <c r="CT131" i="1"/>
  <c r="CU131" i="1"/>
  <c r="T131" i="1" s="1"/>
  <c r="CX131" i="1"/>
  <c r="GL131" i="1"/>
  <c r="GO131" i="1"/>
  <c r="GP131" i="1"/>
  <c r="GV131" i="1"/>
  <c r="HC131" i="1"/>
  <c r="GX131" i="1" s="1"/>
  <c r="I132" i="1"/>
  <c r="Q132" i="1" s="1"/>
  <c r="P132" i="1"/>
  <c r="W132" i="1"/>
  <c r="AC132" i="1"/>
  <c r="AB132" i="1" s="1"/>
  <c r="AE132" i="1"/>
  <c r="AD132" i="1" s="1"/>
  <c r="AF132" i="1"/>
  <c r="S132" i="1" s="1"/>
  <c r="AG132" i="1"/>
  <c r="AH132" i="1"/>
  <c r="CV132" i="1" s="1"/>
  <c r="U132" i="1" s="1"/>
  <c r="AI132" i="1"/>
  <c r="CW132" i="1" s="1"/>
  <c r="V132" i="1" s="1"/>
  <c r="AJ132" i="1"/>
  <c r="CQ132" i="1"/>
  <c r="CR132" i="1"/>
  <c r="CT132" i="1"/>
  <c r="CU132" i="1"/>
  <c r="T132" i="1" s="1"/>
  <c r="CX132" i="1"/>
  <c r="GL132" i="1"/>
  <c r="GO132" i="1"/>
  <c r="GP132" i="1"/>
  <c r="GV132" i="1"/>
  <c r="HC132" i="1"/>
  <c r="GX132" i="1" s="1"/>
  <c r="I133" i="1"/>
  <c r="Q133" i="1" s="1"/>
  <c r="P133" i="1"/>
  <c r="CP133" i="1" s="1"/>
  <c r="O133" i="1" s="1"/>
  <c r="W133" i="1"/>
  <c r="AC133" i="1"/>
  <c r="AB133" i="1" s="1"/>
  <c r="AE133" i="1"/>
  <c r="AD133" i="1" s="1"/>
  <c r="AF133" i="1"/>
  <c r="S133" i="1" s="1"/>
  <c r="AG133" i="1"/>
  <c r="AH133" i="1"/>
  <c r="CV133" i="1" s="1"/>
  <c r="U133" i="1" s="1"/>
  <c r="AI133" i="1"/>
  <c r="CW133" i="1" s="1"/>
  <c r="V133" i="1" s="1"/>
  <c r="AJ133" i="1"/>
  <c r="CQ133" i="1"/>
  <c r="CR133" i="1"/>
  <c r="CT133" i="1"/>
  <c r="CU133" i="1"/>
  <c r="T133" i="1" s="1"/>
  <c r="CX133" i="1"/>
  <c r="GL133" i="1"/>
  <c r="GO133" i="1"/>
  <c r="GP133" i="1"/>
  <c r="GV133" i="1"/>
  <c r="HC133" i="1"/>
  <c r="GX133" i="1" s="1"/>
  <c r="I134" i="1"/>
  <c r="Q134" i="1" s="1"/>
  <c r="P134" i="1"/>
  <c r="W134" i="1"/>
  <c r="AC134" i="1"/>
  <c r="AE134" i="1"/>
  <c r="AD134" i="1" s="1"/>
  <c r="AF134" i="1"/>
  <c r="S134" i="1" s="1"/>
  <c r="AG134" i="1"/>
  <c r="AH134" i="1"/>
  <c r="CV134" i="1" s="1"/>
  <c r="U134" i="1" s="1"/>
  <c r="AI134" i="1"/>
  <c r="CW134" i="1" s="1"/>
  <c r="V134" i="1" s="1"/>
  <c r="AJ134" i="1"/>
  <c r="CQ134" i="1"/>
  <c r="CR134" i="1"/>
  <c r="CT134" i="1"/>
  <c r="CU134" i="1"/>
  <c r="T134" i="1" s="1"/>
  <c r="CX134" i="1"/>
  <c r="GL134" i="1"/>
  <c r="GO134" i="1"/>
  <c r="GP134" i="1"/>
  <c r="GV134" i="1"/>
  <c r="HC134" i="1"/>
  <c r="GX134" i="1" s="1"/>
  <c r="C135" i="1"/>
  <c r="D135" i="1"/>
  <c r="I135" i="1"/>
  <c r="K135" i="1"/>
  <c r="U135" i="1"/>
  <c r="AC135" i="1"/>
  <c r="CQ135" i="1" s="1"/>
  <c r="AE135" i="1"/>
  <c r="R135" i="1" s="1"/>
  <c r="AF135" i="1"/>
  <c r="CT135" i="1" s="1"/>
  <c r="AG135" i="1"/>
  <c r="AH135" i="1"/>
  <c r="AI135" i="1"/>
  <c r="AJ135" i="1"/>
  <c r="CX135" i="1" s="1"/>
  <c r="W135" i="1" s="1"/>
  <c r="CR135" i="1"/>
  <c r="CU135" i="1"/>
  <c r="T135" i="1" s="1"/>
  <c r="CV135" i="1"/>
  <c r="CW135" i="1"/>
  <c r="V135" i="1" s="1"/>
  <c r="GL135" i="1"/>
  <c r="GN135" i="1"/>
  <c r="GP135" i="1"/>
  <c r="GV135" i="1"/>
  <c r="HC135" i="1"/>
  <c r="GX135" i="1" s="1"/>
  <c r="C136" i="1"/>
  <c r="D136" i="1"/>
  <c r="I136" i="1"/>
  <c r="K136" i="1"/>
  <c r="R136" i="1"/>
  <c r="AC136" i="1"/>
  <c r="P136" i="1" s="1"/>
  <c r="AE136" i="1"/>
  <c r="AD136" i="1" s="1"/>
  <c r="AB136" i="1" s="1"/>
  <c r="AF136" i="1"/>
  <c r="CT136" i="1" s="1"/>
  <c r="AG136" i="1"/>
  <c r="CU136" i="1" s="1"/>
  <c r="T136" i="1" s="1"/>
  <c r="AH136" i="1"/>
  <c r="AI136" i="1"/>
  <c r="AJ136" i="1"/>
  <c r="CX136" i="1" s="1"/>
  <c r="W136" i="1" s="1"/>
  <c r="CR136" i="1"/>
  <c r="CS136" i="1"/>
  <c r="CV136" i="1"/>
  <c r="U136" i="1" s="1"/>
  <c r="CW136" i="1"/>
  <c r="V136" i="1" s="1"/>
  <c r="GL136" i="1"/>
  <c r="GN136" i="1"/>
  <c r="GP136" i="1"/>
  <c r="GV136" i="1"/>
  <c r="HC136" i="1"/>
  <c r="GX136" i="1" s="1"/>
  <c r="C137" i="1"/>
  <c r="D137" i="1"/>
  <c r="I137" i="1"/>
  <c r="Q137" i="1" s="1"/>
  <c r="K137" i="1"/>
  <c r="R137" i="1"/>
  <c r="S137" i="1"/>
  <c r="CY137" i="1" s="1"/>
  <c r="X137" i="1" s="1"/>
  <c r="AC137" i="1"/>
  <c r="CQ137" i="1" s="1"/>
  <c r="AE137" i="1"/>
  <c r="AD137" i="1" s="1"/>
  <c r="AF137" i="1"/>
  <c r="AG137" i="1"/>
  <c r="CU137" i="1" s="1"/>
  <c r="T137" i="1" s="1"/>
  <c r="AH137" i="1"/>
  <c r="CV137" i="1" s="1"/>
  <c r="U137" i="1" s="1"/>
  <c r="AI137" i="1"/>
  <c r="AJ137" i="1"/>
  <c r="CR137" i="1"/>
  <c r="CS137" i="1"/>
  <c r="CT137" i="1"/>
  <c r="CW137" i="1"/>
  <c r="V137" i="1" s="1"/>
  <c r="CX137" i="1"/>
  <c r="W137" i="1" s="1"/>
  <c r="GL137" i="1"/>
  <c r="GN137" i="1"/>
  <c r="GP137" i="1"/>
  <c r="GV137" i="1"/>
  <c r="HC137" i="1" s="1"/>
  <c r="GX137" i="1" s="1"/>
  <c r="C138" i="1"/>
  <c r="D138" i="1"/>
  <c r="I138" i="1"/>
  <c r="K138" i="1"/>
  <c r="P138" i="1"/>
  <c r="CP138" i="1" s="1"/>
  <c r="O138" i="1" s="1"/>
  <c r="GM138" i="1" s="1"/>
  <c r="GO138" i="1" s="1"/>
  <c r="R138" i="1"/>
  <c r="S138" i="1"/>
  <c r="CZ138" i="1" s="1"/>
  <c r="Y138" i="1" s="1"/>
  <c r="AC138" i="1"/>
  <c r="AB138" i="1" s="1"/>
  <c r="AD138" i="1"/>
  <c r="AE138" i="1"/>
  <c r="Q138" i="1" s="1"/>
  <c r="AF138" i="1"/>
  <c r="AG138" i="1"/>
  <c r="AH138" i="1"/>
  <c r="CV138" i="1" s="1"/>
  <c r="U138" i="1" s="1"/>
  <c r="AI138" i="1"/>
  <c r="AJ138" i="1"/>
  <c r="CQ138" i="1"/>
  <c r="CR138" i="1"/>
  <c r="CS138" i="1"/>
  <c r="CT138" i="1"/>
  <c r="CU138" i="1"/>
  <c r="T138" i="1" s="1"/>
  <c r="CW138" i="1"/>
  <c r="V138" i="1" s="1"/>
  <c r="CX138" i="1"/>
  <c r="W138" i="1" s="1"/>
  <c r="CY138" i="1"/>
  <c r="X138" i="1" s="1"/>
  <c r="GL138" i="1"/>
  <c r="GN138" i="1"/>
  <c r="GP138" i="1"/>
  <c r="GV138" i="1"/>
  <c r="HC138" i="1" s="1"/>
  <c r="GX138" i="1" s="1"/>
  <c r="I139" i="1"/>
  <c r="Q139" i="1" s="1"/>
  <c r="P139" i="1"/>
  <c r="CP139" i="1" s="1"/>
  <c r="O139" i="1" s="1"/>
  <c r="S139" i="1"/>
  <c r="T139" i="1"/>
  <c r="AC139" i="1"/>
  <c r="AB139" i="1" s="1"/>
  <c r="AD139" i="1"/>
  <c r="AE139" i="1"/>
  <c r="R139" i="1" s="1"/>
  <c r="CY139" i="1" s="1"/>
  <c r="X139" i="1" s="1"/>
  <c r="AF139" i="1"/>
  <c r="AG139" i="1"/>
  <c r="AH139" i="1"/>
  <c r="CV139" i="1" s="1"/>
  <c r="U139" i="1" s="1"/>
  <c r="AI139" i="1"/>
  <c r="AJ139" i="1"/>
  <c r="CQ139" i="1"/>
  <c r="CR139" i="1"/>
  <c r="CS139" i="1"/>
  <c r="CT139" i="1"/>
  <c r="CU139" i="1"/>
  <c r="CW139" i="1"/>
  <c r="V139" i="1" s="1"/>
  <c r="CX139" i="1"/>
  <c r="W139" i="1" s="1"/>
  <c r="GL139" i="1"/>
  <c r="GN139" i="1"/>
  <c r="GP139" i="1"/>
  <c r="GV139" i="1"/>
  <c r="HC139" i="1" s="1"/>
  <c r="GX139" i="1" s="1"/>
  <c r="I140" i="1"/>
  <c r="Q140" i="1" s="1"/>
  <c r="P140" i="1"/>
  <c r="CP140" i="1" s="1"/>
  <c r="O140" i="1" s="1"/>
  <c r="S140" i="1"/>
  <c r="T140" i="1"/>
  <c r="AC140" i="1"/>
  <c r="AB140" i="1" s="1"/>
  <c r="AD140" i="1"/>
  <c r="AE140" i="1"/>
  <c r="R140" i="1" s="1"/>
  <c r="AF140" i="1"/>
  <c r="AG140" i="1"/>
  <c r="AH140" i="1"/>
  <c r="CV140" i="1" s="1"/>
  <c r="U140" i="1" s="1"/>
  <c r="AI140" i="1"/>
  <c r="AJ140" i="1"/>
  <c r="CQ140" i="1"/>
  <c r="CR140" i="1"/>
  <c r="CS140" i="1"/>
  <c r="CT140" i="1"/>
  <c r="CU140" i="1"/>
  <c r="CW140" i="1"/>
  <c r="V140" i="1" s="1"/>
  <c r="CX140" i="1"/>
  <c r="W140" i="1" s="1"/>
  <c r="GL140" i="1"/>
  <c r="GN140" i="1"/>
  <c r="GP140" i="1"/>
  <c r="GV140" i="1"/>
  <c r="HC140" i="1" s="1"/>
  <c r="GX140" i="1" s="1"/>
  <c r="C141" i="1"/>
  <c r="D141" i="1"/>
  <c r="I141" i="1"/>
  <c r="K141" i="1"/>
  <c r="Q141" i="1"/>
  <c r="AC141" i="1"/>
  <c r="P141" i="1" s="1"/>
  <c r="AE141" i="1"/>
  <c r="CS141" i="1" s="1"/>
  <c r="AF141" i="1"/>
  <c r="CT141" i="1" s="1"/>
  <c r="AG141" i="1"/>
  <c r="AH141" i="1"/>
  <c r="AI141" i="1"/>
  <c r="CW141" i="1" s="1"/>
  <c r="V141" i="1" s="1"/>
  <c r="AJ141" i="1"/>
  <c r="CQ141" i="1"/>
  <c r="CR141" i="1"/>
  <c r="CU141" i="1"/>
  <c r="T141" i="1" s="1"/>
  <c r="CV141" i="1"/>
  <c r="U141" i="1" s="1"/>
  <c r="CX141" i="1"/>
  <c r="W141" i="1" s="1"/>
  <c r="GL141" i="1"/>
  <c r="GO141" i="1"/>
  <c r="GP141" i="1"/>
  <c r="GV141" i="1"/>
  <c r="HC141" i="1"/>
  <c r="GX141" i="1" s="1"/>
  <c r="C142" i="1"/>
  <c r="D142" i="1"/>
  <c r="I142" i="1"/>
  <c r="Q142" i="1" s="1"/>
  <c r="K142" i="1"/>
  <c r="R142" i="1"/>
  <c r="AC142" i="1"/>
  <c r="CQ142" i="1" s="1"/>
  <c r="AE142" i="1"/>
  <c r="AD142" i="1" s="1"/>
  <c r="AB142" i="1" s="1"/>
  <c r="AF142" i="1"/>
  <c r="S142" i="1" s="1"/>
  <c r="AG142" i="1"/>
  <c r="AH142" i="1"/>
  <c r="AI142" i="1"/>
  <c r="AJ142" i="1"/>
  <c r="CX142" i="1" s="1"/>
  <c r="W142" i="1" s="1"/>
  <c r="CR142" i="1"/>
  <c r="CS142" i="1"/>
  <c r="CU142" i="1"/>
  <c r="T142" i="1" s="1"/>
  <c r="CV142" i="1"/>
  <c r="U142" i="1" s="1"/>
  <c r="CW142" i="1"/>
  <c r="V142" i="1" s="1"/>
  <c r="GL142" i="1"/>
  <c r="GO142" i="1"/>
  <c r="GP142" i="1"/>
  <c r="GV142" i="1"/>
  <c r="HC142" i="1"/>
  <c r="GX142" i="1" s="1"/>
  <c r="I143" i="1"/>
  <c r="R143" i="1" s="1"/>
  <c r="V143" i="1"/>
  <c r="AC143" i="1"/>
  <c r="P143" i="1" s="1"/>
  <c r="AE143" i="1"/>
  <c r="AD143" i="1" s="1"/>
  <c r="AB143" i="1" s="1"/>
  <c r="AF143" i="1"/>
  <c r="S143" i="1" s="1"/>
  <c r="AG143" i="1"/>
  <c r="AH143" i="1"/>
  <c r="AI143" i="1"/>
  <c r="AJ143" i="1"/>
  <c r="CX143" i="1" s="1"/>
  <c r="W143" i="1" s="1"/>
  <c r="CQ143" i="1"/>
  <c r="CR143" i="1"/>
  <c r="CS143" i="1"/>
  <c r="CU143" i="1"/>
  <c r="T143" i="1" s="1"/>
  <c r="CV143" i="1"/>
  <c r="CW143" i="1"/>
  <c r="GL143" i="1"/>
  <c r="GO143" i="1"/>
  <c r="GP143" i="1"/>
  <c r="GV143" i="1"/>
  <c r="HC143" i="1"/>
  <c r="GX143" i="1" s="1"/>
  <c r="I144" i="1"/>
  <c r="R144" i="1" s="1"/>
  <c r="V144" i="1"/>
  <c r="AC144" i="1"/>
  <c r="P144" i="1" s="1"/>
  <c r="AE144" i="1"/>
  <c r="AD144" i="1" s="1"/>
  <c r="AB144" i="1" s="1"/>
  <c r="AF144" i="1"/>
  <c r="S144" i="1" s="1"/>
  <c r="AG144" i="1"/>
  <c r="AH144" i="1"/>
  <c r="AI144" i="1"/>
  <c r="AJ144" i="1"/>
  <c r="CX144" i="1" s="1"/>
  <c r="W144" i="1" s="1"/>
  <c r="CQ144" i="1"/>
  <c r="CR144" i="1"/>
  <c r="CS144" i="1"/>
  <c r="CU144" i="1"/>
  <c r="T144" i="1" s="1"/>
  <c r="CV144" i="1"/>
  <c r="CW144" i="1"/>
  <c r="GL144" i="1"/>
  <c r="GO144" i="1"/>
  <c r="GP144" i="1"/>
  <c r="GV144" i="1"/>
  <c r="HC144" i="1"/>
  <c r="GX144" i="1" s="1"/>
  <c r="I145" i="1"/>
  <c r="U145" i="1" s="1"/>
  <c r="V145" i="1"/>
  <c r="AC145" i="1"/>
  <c r="CQ145" i="1" s="1"/>
  <c r="AE145" i="1"/>
  <c r="R145" i="1" s="1"/>
  <c r="AF145" i="1"/>
  <c r="S145" i="1" s="1"/>
  <c r="AG145" i="1"/>
  <c r="CU145" i="1" s="1"/>
  <c r="T145" i="1" s="1"/>
  <c r="AH145" i="1"/>
  <c r="AI145" i="1"/>
  <c r="AJ145" i="1"/>
  <c r="CX145" i="1" s="1"/>
  <c r="W145" i="1" s="1"/>
  <c r="CR145" i="1"/>
  <c r="CS145" i="1"/>
  <c r="CV145" i="1"/>
  <c r="CW145" i="1"/>
  <c r="GL145" i="1"/>
  <c r="GO145" i="1"/>
  <c r="GP145" i="1"/>
  <c r="GV145" i="1"/>
  <c r="HC145" i="1"/>
  <c r="GX145" i="1" s="1"/>
  <c r="I146" i="1"/>
  <c r="U146" i="1" s="1"/>
  <c r="V146" i="1"/>
  <c r="AC146" i="1"/>
  <c r="P146" i="1" s="1"/>
  <c r="AE146" i="1"/>
  <c r="R146" i="1" s="1"/>
  <c r="AF146" i="1"/>
  <c r="S146" i="1" s="1"/>
  <c r="AG146" i="1"/>
  <c r="AH146" i="1"/>
  <c r="AI146" i="1"/>
  <c r="AJ146" i="1"/>
  <c r="CX146" i="1" s="1"/>
  <c r="W146" i="1" s="1"/>
  <c r="CQ146" i="1"/>
  <c r="CR146" i="1"/>
  <c r="CS146" i="1"/>
  <c r="CU146" i="1"/>
  <c r="T146" i="1" s="1"/>
  <c r="CV146" i="1"/>
  <c r="CW146" i="1"/>
  <c r="GL146" i="1"/>
  <c r="GO146" i="1"/>
  <c r="GP146" i="1"/>
  <c r="GV146" i="1"/>
  <c r="HC146" i="1"/>
  <c r="GX146" i="1" s="1"/>
  <c r="I147" i="1"/>
  <c r="U147" i="1" s="1"/>
  <c r="V147" i="1"/>
  <c r="AC147" i="1"/>
  <c r="P147" i="1" s="1"/>
  <c r="AE147" i="1"/>
  <c r="R147" i="1" s="1"/>
  <c r="AF147" i="1"/>
  <c r="S147" i="1" s="1"/>
  <c r="AG147" i="1"/>
  <c r="AH147" i="1"/>
  <c r="AI147" i="1"/>
  <c r="AJ147" i="1"/>
  <c r="CX147" i="1" s="1"/>
  <c r="W147" i="1" s="1"/>
  <c r="CQ147" i="1"/>
  <c r="CR147" i="1"/>
  <c r="CS147" i="1"/>
  <c r="CU147" i="1"/>
  <c r="T147" i="1" s="1"/>
  <c r="CV147" i="1"/>
  <c r="CW147" i="1"/>
  <c r="GL147" i="1"/>
  <c r="GO147" i="1"/>
  <c r="GP147" i="1"/>
  <c r="GV147" i="1"/>
  <c r="HC147" i="1"/>
  <c r="GX147" i="1" s="1"/>
  <c r="I148" i="1"/>
  <c r="U148" i="1" s="1"/>
  <c r="V148" i="1"/>
  <c r="AC148" i="1"/>
  <c r="P148" i="1" s="1"/>
  <c r="AE148" i="1"/>
  <c r="R148" i="1" s="1"/>
  <c r="AF148" i="1"/>
  <c r="S148" i="1" s="1"/>
  <c r="AG148" i="1"/>
  <c r="AH148" i="1"/>
  <c r="AI148" i="1"/>
  <c r="AJ148" i="1"/>
  <c r="CX148" i="1" s="1"/>
  <c r="W148" i="1" s="1"/>
  <c r="CQ148" i="1"/>
  <c r="CR148" i="1"/>
  <c r="CS148" i="1"/>
  <c r="CU148" i="1"/>
  <c r="T148" i="1" s="1"/>
  <c r="CV148" i="1"/>
  <c r="CW148" i="1"/>
  <c r="GL148" i="1"/>
  <c r="GO148" i="1"/>
  <c r="GP148" i="1"/>
  <c r="GV148" i="1"/>
  <c r="HC148" i="1"/>
  <c r="GX148" i="1" s="1"/>
  <c r="I149" i="1"/>
  <c r="U149" i="1" s="1"/>
  <c r="V149" i="1"/>
  <c r="AC149" i="1"/>
  <c r="P149" i="1" s="1"/>
  <c r="AE149" i="1"/>
  <c r="R149" i="1" s="1"/>
  <c r="AF149" i="1"/>
  <c r="S149" i="1" s="1"/>
  <c r="AG149" i="1"/>
  <c r="AH149" i="1"/>
  <c r="AI149" i="1"/>
  <c r="AJ149" i="1"/>
  <c r="CX149" i="1" s="1"/>
  <c r="W149" i="1" s="1"/>
  <c r="CQ149" i="1"/>
  <c r="CR149" i="1"/>
  <c r="CS149" i="1"/>
  <c r="CU149" i="1"/>
  <c r="T149" i="1" s="1"/>
  <c r="CV149" i="1"/>
  <c r="CW149" i="1"/>
  <c r="GL149" i="1"/>
  <c r="GO149" i="1"/>
  <c r="GP149" i="1"/>
  <c r="GV149" i="1"/>
  <c r="HC149" i="1"/>
  <c r="GX149" i="1" s="1"/>
  <c r="I150" i="1"/>
  <c r="U150" i="1" s="1"/>
  <c r="V150" i="1"/>
  <c r="AC150" i="1"/>
  <c r="P150" i="1" s="1"/>
  <c r="AE150" i="1"/>
  <c r="R150" i="1" s="1"/>
  <c r="AF150" i="1"/>
  <c r="S150" i="1" s="1"/>
  <c r="AG150" i="1"/>
  <c r="AH150" i="1"/>
  <c r="AI150" i="1"/>
  <c r="AJ150" i="1"/>
  <c r="CX150" i="1" s="1"/>
  <c r="W150" i="1" s="1"/>
  <c r="CQ150" i="1"/>
  <c r="CR150" i="1"/>
  <c r="CS150" i="1"/>
  <c r="CU150" i="1"/>
  <c r="T150" i="1" s="1"/>
  <c r="CV150" i="1"/>
  <c r="CW150" i="1"/>
  <c r="GL150" i="1"/>
  <c r="GO150" i="1"/>
  <c r="GP150" i="1"/>
  <c r="GV150" i="1"/>
  <c r="HC150" i="1"/>
  <c r="GX150" i="1" s="1"/>
  <c r="I151" i="1"/>
  <c r="U151" i="1" s="1"/>
  <c r="V151" i="1"/>
  <c r="AC151" i="1"/>
  <c r="AE151" i="1"/>
  <c r="R151" i="1" s="1"/>
  <c r="AF151" i="1"/>
  <c r="S151" i="1" s="1"/>
  <c r="AG151" i="1"/>
  <c r="AH151" i="1"/>
  <c r="AI151" i="1"/>
  <c r="AJ151" i="1"/>
  <c r="CQ151" i="1"/>
  <c r="CR151" i="1"/>
  <c r="CS151" i="1"/>
  <c r="CU151" i="1"/>
  <c r="T151" i="1" s="1"/>
  <c r="CV151" i="1"/>
  <c r="CW151" i="1"/>
  <c r="CX151" i="1"/>
  <c r="W151" i="1" s="1"/>
  <c r="GL151" i="1"/>
  <c r="GO151" i="1"/>
  <c r="GP151" i="1"/>
  <c r="GV151" i="1"/>
  <c r="HC151" i="1"/>
  <c r="GX151" i="1" s="1"/>
  <c r="I152" i="1"/>
  <c r="U152" i="1" s="1"/>
  <c r="V152" i="1"/>
  <c r="AC152" i="1"/>
  <c r="AE152" i="1"/>
  <c r="R152" i="1" s="1"/>
  <c r="AF152" i="1"/>
  <c r="AG152" i="1"/>
  <c r="AH152" i="1"/>
  <c r="AI152" i="1"/>
  <c r="AJ152" i="1"/>
  <c r="CQ152" i="1"/>
  <c r="CR152" i="1"/>
  <c r="CS152" i="1"/>
  <c r="CU152" i="1"/>
  <c r="T152" i="1" s="1"/>
  <c r="CV152" i="1"/>
  <c r="CW152" i="1"/>
  <c r="CX152" i="1"/>
  <c r="W152" i="1" s="1"/>
  <c r="GL152" i="1"/>
  <c r="GO152" i="1"/>
  <c r="GP152" i="1"/>
  <c r="GV152" i="1"/>
  <c r="HC152" i="1"/>
  <c r="GX152" i="1" s="1"/>
  <c r="C153" i="1"/>
  <c r="D153" i="1"/>
  <c r="I153" i="1"/>
  <c r="K153" i="1"/>
  <c r="R153" i="1"/>
  <c r="S153" i="1"/>
  <c r="AC153" i="1"/>
  <c r="AE153" i="1"/>
  <c r="Q153" i="1" s="1"/>
  <c r="AF153" i="1"/>
  <c r="CT153" i="1" s="1"/>
  <c r="AG153" i="1"/>
  <c r="CU153" i="1" s="1"/>
  <c r="T153" i="1" s="1"/>
  <c r="AH153" i="1"/>
  <c r="AI153" i="1"/>
  <c r="AJ153" i="1"/>
  <c r="CR153" i="1"/>
  <c r="CS153" i="1"/>
  <c r="CV153" i="1"/>
  <c r="U153" i="1" s="1"/>
  <c r="CW153" i="1"/>
  <c r="V153" i="1" s="1"/>
  <c r="CX153" i="1"/>
  <c r="W153" i="1" s="1"/>
  <c r="GL153" i="1"/>
  <c r="GN153" i="1"/>
  <c r="GP153" i="1"/>
  <c r="GV153" i="1"/>
  <c r="HC153" i="1" s="1"/>
  <c r="GX153" i="1" s="1"/>
  <c r="C154" i="1"/>
  <c r="D154" i="1"/>
  <c r="I154" i="1"/>
  <c r="Q154" i="1" s="1"/>
  <c r="K154" i="1"/>
  <c r="R154" i="1"/>
  <c r="S154" i="1"/>
  <c r="CY154" i="1" s="1"/>
  <c r="X154" i="1" s="1"/>
  <c r="AC154" i="1"/>
  <c r="P154" i="1" s="1"/>
  <c r="CP154" i="1" s="1"/>
  <c r="O154" i="1" s="1"/>
  <c r="AD154" i="1"/>
  <c r="AE154" i="1"/>
  <c r="AF154" i="1"/>
  <c r="AG154" i="1"/>
  <c r="AH154" i="1"/>
  <c r="CV154" i="1" s="1"/>
  <c r="U154" i="1" s="1"/>
  <c r="AI154" i="1"/>
  <c r="AJ154" i="1"/>
  <c r="CR154" i="1"/>
  <c r="CS154" i="1"/>
  <c r="CT154" i="1"/>
  <c r="CU154" i="1"/>
  <c r="T154" i="1" s="1"/>
  <c r="CW154" i="1"/>
  <c r="V154" i="1" s="1"/>
  <c r="CX154" i="1"/>
  <c r="W154" i="1" s="1"/>
  <c r="GL154" i="1"/>
  <c r="GN154" i="1"/>
  <c r="GP154" i="1"/>
  <c r="GV154" i="1"/>
  <c r="HC154" i="1" s="1"/>
  <c r="GX154" i="1" s="1"/>
  <c r="I155" i="1"/>
  <c r="S155" i="1"/>
  <c r="AC155" i="1"/>
  <c r="P155" i="1" s="1"/>
  <c r="AE155" i="1"/>
  <c r="CS155" i="1" s="1"/>
  <c r="AF155" i="1"/>
  <c r="AG155" i="1"/>
  <c r="CU155" i="1" s="1"/>
  <c r="T155" i="1" s="1"/>
  <c r="AH155" i="1"/>
  <c r="CV155" i="1" s="1"/>
  <c r="AI155" i="1"/>
  <c r="AJ155" i="1"/>
  <c r="CR155" i="1"/>
  <c r="CT155" i="1"/>
  <c r="CW155" i="1"/>
  <c r="V155" i="1" s="1"/>
  <c r="CX155" i="1"/>
  <c r="W155" i="1" s="1"/>
  <c r="GL155" i="1"/>
  <c r="GN155" i="1"/>
  <c r="GP155" i="1"/>
  <c r="GV155" i="1"/>
  <c r="HC155" i="1" s="1"/>
  <c r="GX155" i="1" s="1"/>
  <c r="I156" i="1"/>
  <c r="Q156" i="1"/>
  <c r="S156" i="1"/>
  <c r="W156" i="1"/>
  <c r="AC156" i="1"/>
  <c r="P156" i="1" s="1"/>
  <c r="CP156" i="1" s="1"/>
  <c r="O156" i="1" s="1"/>
  <c r="AD156" i="1"/>
  <c r="AE156" i="1"/>
  <c r="R156" i="1" s="1"/>
  <c r="AF156" i="1"/>
  <c r="AG156" i="1"/>
  <c r="CU156" i="1" s="1"/>
  <c r="T156" i="1" s="1"/>
  <c r="AH156" i="1"/>
  <c r="AI156" i="1"/>
  <c r="CW156" i="1" s="1"/>
  <c r="V156" i="1" s="1"/>
  <c r="AJ156" i="1"/>
  <c r="CQ156" i="1"/>
  <c r="CR156" i="1"/>
  <c r="CT156" i="1"/>
  <c r="CV156" i="1"/>
  <c r="U156" i="1" s="1"/>
  <c r="CX156" i="1"/>
  <c r="GL156" i="1"/>
  <c r="GN156" i="1"/>
  <c r="GP156" i="1"/>
  <c r="GV156" i="1"/>
  <c r="HC156" i="1" s="1"/>
  <c r="GX156" i="1" s="1"/>
  <c r="GB168" i="1" s="1"/>
  <c r="I157" i="1"/>
  <c r="Q157" i="1"/>
  <c r="S157" i="1"/>
  <c r="W157" i="1"/>
  <c r="AC157" i="1"/>
  <c r="P157" i="1" s="1"/>
  <c r="CP157" i="1" s="1"/>
  <c r="O157" i="1" s="1"/>
  <c r="AD157" i="1"/>
  <c r="AE157" i="1"/>
  <c r="R157" i="1" s="1"/>
  <c r="AF157" i="1"/>
  <c r="AG157" i="1"/>
  <c r="CU157" i="1" s="1"/>
  <c r="T157" i="1" s="1"/>
  <c r="AH157" i="1"/>
  <c r="AI157" i="1"/>
  <c r="CW157" i="1" s="1"/>
  <c r="V157" i="1" s="1"/>
  <c r="AJ157" i="1"/>
  <c r="CQ157" i="1"/>
  <c r="CR157" i="1"/>
  <c r="CT157" i="1"/>
  <c r="CV157" i="1"/>
  <c r="U157" i="1" s="1"/>
  <c r="CX157" i="1"/>
  <c r="GL157" i="1"/>
  <c r="GN157" i="1"/>
  <c r="GP157" i="1"/>
  <c r="GV157" i="1"/>
  <c r="GX157" i="1"/>
  <c r="HC157" i="1"/>
  <c r="I158" i="1"/>
  <c r="S158" i="1"/>
  <c r="W158" i="1"/>
  <c r="AC158" i="1"/>
  <c r="P158" i="1" s="1"/>
  <c r="CP158" i="1" s="1"/>
  <c r="O158" i="1" s="1"/>
  <c r="AD158" i="1"/>
  <c r="AE158" i="1"/>
  <c r="Q158" i="1" s="1"/>
  <c r="AF158" i="1"/>
  <c r="AG158" i="1"/>
  <c r="CU158" i="1" s="1"/>
  <c r="T158" i="1" s="1"/>
  <c r="AH158" i="1"/>
  <c r="AI158" i="1"/>
  <c r="CW158" i="1" s="1"/>
  <c r="V158" i="1" s="1"/>
  <c r="AJ158" i="1"/>
  <c r="CQ158" i="1"/>
  <c r="CR158" i="1"/>
  <c r="CT158" i="1"/>
  <c r="CV158" i="1"/>
  <c r="U158" i="1" s="1"/>
  <c r="CX158" i="1"/>
  <c r="GL158" i="1"/>
  <c r="GN158" i="1"/>
  <c r="GP158" i="1"/>
  <c r="GV158" i="1"/>
  <c r="GX158" i="1"/>
  <c r="HC158" i="1"/>
  <c r="C159" i="1"/>
  <c r="D159" i="1"/>
  <c r="I159" i="1"/>
  <c r="K159" i="1"/>
  <c r="P159" i="1"/>
  <c r="Q159" i="1"/>
  <c r="R159" i="1"/>
  <c r="T159" i="1"/>
  <c r="AC159" i="1"/>
  <c r="AD159" i="1"/>
  <c r="AB159" i="1" s="1"/>
  <c r="AE159" i="1"/>
  <c r="AF159" i="1"/>
  <c r="CT159" i="1" s="1"/>
  <c r="AG159" i="1"/>
  <c r="AH159" i="1"/>
  <c r="AI159" i="1"/>
  <c r="CW159" i="1" s="1"/>
  <c r="V159" i="1" s="1"/>
  <c r="AJ159" i="1"/>
  <c r="CX159" i="1" s="1"/>
  <c r="W159" i="1" s="1"/>
  <c r="CQ159" i="1"/>
  <c r="CR159" i="1"/>
  <c r="CS159" i="1"/>
  <c r="CU159" i="1"/>
  <c r="CV159" i="1"/>
  <c r="U159" i="1" s="1"/>
  <c r="GL159" i="1"/>
  <c r="GN159" i="1"/>
  <c r="GP159" i="1"/>
  <c r="GV159" i="1"/>
  <c r="GX159" i="1"/>
  <c r="HC159" i="1"/>
  <c r="C160" i="1"/>
  <c r="D160" i="1"/>
  <c r="I160" i="1"/>
  <c r="K160" i="1"/>
  <c r="Q160" i="1"/>
  <c r="AC160" i="1"/>
  <c r="AE160" i="1"/>
  <c r="R160" i="1" s="1"/>
  <c r="AF160" i="1"/>
  <c r="S160" i="1" s="1"/>
  <c r="AG160" i="1"/>
  <c r="CU160" i="1" s="1"/>
  <c r="T160" i="1" s="1"/>
  <c r="AH160" i="1"/>
  <c r="AI160" i="1"/>
  <c r="CW160" i="1" s="1"/>
  <c r="V160" i="1" s="1"/>
  <c r="AJ160" i="1"/>
  <c r="CR160" i="1"/>
  <c r="CS160" i="1"/>
  <c r="CV160" i="1"/>
  <c r="U160" i="1" s="1"/>
  <c r="CX160" i="1"/>
  <c r="W160" i="1" s="1"/>
  <c r="GL160" i="1"/>
  <c r="GN160" i="1"/>
  <c r="GP160" i="1"/>
  <c r="GV160" i="1"/>
  <c r="HC160" i="1"/>
  <c r="GX160" i="1" s="1"/>
  <c r="I161" i="1"/>
  <c r="Q161" i="1" s="1"/>
  <c r="AC161" i="1"/>
  <c r="AE161" i="1"/>
  <c r="R161" i="1" s="1"/>
  <c r="AF161" i="1"/>
  <c r="S161" i="1" s="1"/>
  <c r="AG161" i="1"/>
  <c r="CU161" i="1" s="1"/>
  <c r="T161" i="1" s="1"/>
  <c r="AH161" i="1"/>
  <c r="AI161" i="1"/>
  <c r="CW161" i="1" s="1"/>
  <c r="V161" i="1" s="1"/>
  <c r="AJ161" i="1"/>
  <c r="CR161" i="1"/>
  <c r="CS161" i="1"/>
  <c r="CV161" i="1"/>
  <c r="U161" i="1" s="1"/>
  <c r="CX161" i="1"/>
  <c r="W161" i="1" s="1"/>
  <c r="GL161" i="1"/>
  <c r="GN161" i="1"/>
  <c r="GP161" i="1"/>
  <c r="GV161" i="1"/>
  <c r="HC161" i="1"/>
  <c r="GX161" i="1" s="1"/>
  <c r="I162" i="1"/>
  <c r="Q162" i="1" s="1"/>
  <c r="AC162" i="1"/>
  <c r="AE162" i="1"/>
  <c r="R162" i="1" s="1"/>
  <c r="AF162" i="1"/>
  <c r="S162" i="1" s="1"/>
  <c r="AG162" i="1"/>
  <c r="CU162" i="1" s="1"/>
  <c r="T162" i="1" s="1"/>
  <c r="AH162" i="1"/>
  <c r="AI162" i="1"/>
  <c r="CW162" i="1" s="1"/>
  <c r="V162" i="1" s="1"/>
  <c r="AJ162" i="1"/>
  <c r="CR162" i="1"/>
  <c r="CS162" i="1"/>
  <c r="CV162" i="1"/>
  <c r="U162" i="1" s="1"/>
  <c r="CX162" i="1"/>
  <c r="W162" i="1" s="1"/>
  <c r="GL162" i="1"/>
  <c r="GN162" i="1"/>
  <c r="GP162" i="1"/>
  <c r="GV162" i="1"/>
  <c r="HC162" i="1"/>
  <c r="GX162" i="1" s="1"/>
  <c r="C163" i="1"/>
  <c r="D163" i="1"/>
  <c r="I163" i="1"/>
  <c r="K163" i="1"/>
  <c r="R163" i="1"/>
  <c r="S163" i="1"/>
  <c r="CY163" i="1" s="1"/>
  <c r="X163" i="1" s="1"/>
  <c r="V163" i="1"/>
  <c r="AC163" i="1"/>
  <c r="P163" i="1" s="1"/>
  <c r="AD163" i="1"/>
  <c r="AE163" i="1"/>
  <c r="AF163" i="1"/>
  <c r="CT163" i="1" s="1"/>
  <c r="AG163" i="1"/>
  <c r="AH163" i="1"/>
  <c r="CV163" i="1" s="1"/>
  <c r="U163" i="1" s="1"/>
  <c r="AI163" i="1"/>
  <c r="AJ163" i="1"/>
  <c r="CR163" i="1"/>
  <c r="CS163" i="1"/>
  <c r="CU163" i="1"/>
  <c r="T163" i="1" s="1"/>
  <c r="CW163" i="1"/>
  <c r="CX163" i="1"/>
  <c r="W163" i="1" s="1"/>
  <c r="GL163" i="1"/>
  <c r="GN163" i="1"/>
  <c r="GP163" i="1"/>
  <c r="GV163" i="1"/>
  <c r="HC163" i="1" s="1"/>
  <c r="GX163" i="1" s="1"/>
  <c r="C164" i="1"/>
  <c r="D164" i="1"/>
  <c r="I164" i="1"/>
  <c r="I166" i="1" s="1"/>
  <c r="K164" i="1"/>
  <c r="P164" i="1"/>
  <c r="S164" i="1"/>
  <c r="AC164" i="1"/>
  <c r="CQ164" i="1" s="1"/>
  <c r="AE164" i="1"/>
  <c r="AD164" i="1" s="1"/>
  <c r="AF164" i="1"/>
  <c r="AG164" i="1"/>
  <c r="AH164" i="1"/>
  <c r="CV164" i="1" s="1"/>
  <c r="U164" i="1" s="1"/>
  <c r="AI164" i="1"/>
  <c r="CW164" i="1" s="1"/>
  <c r="V164" i="1" s="1"/>
  <c r="AJ164" i="1"/>
  <c r="CR164" i="1"/>
  <c r="CT164" i="1"/>
  <c r="CU164" i="1"/>
  <c r="T164" i="1" s="1"/>
  <c r="CX164" i="1"/>
  <c r="W164" i="1" s="1"/>
  <c r="GL164" i="1"/>
  <c r="GN164" i="1"/>
  <c r="GP164" i="1"/>
  <c r="GV164" i="1"/>
  <c r="HC164" i="1" s="1"/>
  <c r="GX164" i="1" s="1"/>
  <c r="I165" i="1"/>
  <c r="P165" i="1"/>
  <c r="S165" i="1"/>
  <c r="AC165" i="1"/>
  <c r="CQ165" i="1" s="1"/>
  <c r="AE165" i="1"/>
  <c r="AD165" i="1" s="1"/>
  <c r="AF165" i="1"/>
  <c r="AG165" i="1"/>
  <c r="AH165" i="1"/>
  <c r="CV165" i="1" s="1"/>
  <c r="U165" i="1" s="1"/>
  <c r="AI165" i="1"/>
  <c r="CW165" i="1" s="1"/>
  <c r="V165" i="1" s="1"/>
  <c r="AJ165" i="1"/>
  <c r="CR165" i="1"/>
  <c r="CT165" i="1"/>
  <c r="CU165" i="1"/>
  <c r="T165" i="1" s="1"/>
  <c r="CX165" i="1"/>
  <c r="W165" i="1" s="1"/>
  <c r="GL165" i="1"/>
  <c r="GN165" i="1"/>
  <c r="GP165" i="1"/>
  <c r="GV165" i="1"/>
  <c r="HC165" i="1" s="1"/>
  <c r="GX165" i="1" s="1"/>
  <c r="AC166" i="1"/>
  <c r="CQ166" i="1" s="1"/>
  <c r="AE166" i="1"/>
  <c r="AD166" i="1" s="1"/>
  <c r="AF166" i="1"/>
  <c r="AG166" i="1"/>
  <c r="AH166" i="1"/>
  <c r="CV166" i="1" s="1"/>
  <c r="U166" i="1" s="1"/>
  <c r="AI166" i="1"/>
  <c r="CW166" i="1" s="1"/>
  <c r="V166" i="1" s="1"/>
  <c r="AJ166" i="1"/>
  <c r="CR166" i="1"/>
  <c r="CT166" i="1"/>
  <c r="CU166" i="1"/>
  <c r="T166" i="1" s="1"/>
  <c r="CX166" i="1"/>
  <c r="W166" i="1" s="1"/>
  <c r="GL166" i="1"/>
  <c r="GN166" i="1"/>
  <c r="GP166" i="1"/>
  <c r="GV166" i="1"/>
  <c r="HC166" i="1" s="1"/>
  <c r="GX166" i="1" s="1"/>
  <c r="B168" i="1"/>
  <c r="B105" i="1" s="1"/>
  <c r="C168" i="1"/>
  <c r="C105" i="1" s="1"/>
  <c r="D168" i="1"/>
  <c r="D105" i="1" s="1"/>
  <c r="F168" i="1"/>
  <c r="F105" i="1" s="1"/>
  <c r="G168" i="1"/>
  <c r="G105" i="1" s="1"/>
  <c r="BX168" i="1"/>
  <c r="BX105" i="1" s="1"/>
  <c r="BY168" i="1"/>
  <c r="BY105" i="1" s="1"/>
  <c r="BZ168" i="1"/>
  <c r="BZ105" i="1" s="1"/>
  <c r="CD168" i="1"/>
  <c r="CD105" i="1" s="1"/>
  <c r="CK168" i="1"/>
  <c r="CK105" i="1" s="1"/>
  <c r="CL168" i="1"/>
  <c r="CL105" i="1" s="1"/>
  <c r="CM168" i="1"/>
  <c r="CM105" i="1" s="1"/>
  <c r="FP168" i="1"/>
  <c r="FP105" i="1" s="1"/>
  <c r="FQ168" i="1"/>
  <c r="FQ105" i="1" s="1"/>
  <c r="FR168" i="1"/>
  <c r="FR105" i="1" s="1"/>
  <c r="FV168" i="1"/>
  <c r="FV105" i="1" s="1"/>
  <c r="GC168" i="1"/>
  <c r="GC105" i="1" s="1"/>
  <c r="GD168" i="1"/>
  <c r="GD105" i="1" s="1"/>
  <c r="GE168" i="1"/>
  <c r="GE105" i="1" s="1"/>
  <c r="D198" i="1"/>
  <c r="E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R200" i="1"/>
  <c r="DS200" i="1"/>
  <c r="EE200" i="1"/>
  <c r="EF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I202" i="1"/>
  <c r="K202" i="1"/>
  <c r="P202" i="1"/>
  <c r="Q202" i="1"/>
  <c r="AC202" i="1"/>
  <c r="AD202" i="1"/>
  <c r="AB202" i="1" s="1"/>
  <c r="AE202" i="1"/>
  <c r="R202" i="1" s="1"/>
  <c r="AF202" i="1"/>
  <c r="CT202" i="1" s="1"/>
  <c r="AG202" i="1"/>
  <c r="AH202" i="1"/>
  <c r="CV202" i="1" s="1"/>
  <c r="U202" i="1" s="1"/>
  <c r="AI202" i="1"/>
  <c r="CW202" i="1" s="1"/>
  <c r="V202" i="1" s="1"/>
  <c r="AJ202" i="1"/>
  <c r="CX202" i="1" s="1"/>
  <c r="W202" i="1" s="1"/>
  <c r="CQ202" i="1"/>
  <c r="CR202" i="1"/>
  <c r="CS202" i="1"/>
  <c r="CU202" i="1"/>
  <c r="T202" i="1" s="1"/>
  <c r="GL202" i="1"/>
  <c r="GN202" i="1"/>
  <c r="GP202" i="1"/>
  <c r="GV202" i="1"/>
  <c r="GX202" i="1"/>
  <c r="HC202" i="1"/>
  <c r="I203" i="1"/>
  <c r="S203" i="1" s="1"/>
  <c r="K203" i="1"/>
  <c r="AC203" i="1"/>
  <c r="CQ203" i="1" s="1"/>
  <c r="AE203" i="1"/>
  <c r="AD203" i="1" s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R203" i="1"/>
  <c r="CT203" i="1"/>
  <c r="CX203" i="1"/>
  <c r="W203" i="1" s="1"/>
  <c r="GL203" i="1"/>
  <c r="GN203" i="1"/>
  <c r="GP203" i="1"/>
  <c r="GV203" i="1"/>
  <c r="HC203" i="1"/>
  <c r="GX203" i="1" s="1"/>
  <c r="I204" i="1"/>
  <c r="Q204" i="1" s="1"/>
  <c r="K204" i="1"/>
  <c r="R204" i="1"/>
  <c r="AC204" i="1"/>
  <c r="P204" i="1" s="1"/>
  <c r="AD204" i="1"/>
  <c r="AB204" i="1" s="1"/>
  <c r="AE204" i="1"/>
  <c r="AF204" i="1"/>
  <c r="S204" i="1" s="1"/>
  <c r="AG204" i="1"/>
  <c r="CU204" i="1" s="1"/>
  <c r="T204" i="1" s="1"/>
  <c r="AH204" i="1"/>
  <c r="CV204" i="1" s="1"/>
  <c r="U204" i="1" s="1"/>
  <c r="AI204" i="1"/>
  <c r="AJ204" i="1"/>
  <c r="CX204" i="1" s="1"/>
  <c r="W204" i="1" s="1"/>
  <c r="CQ204" i="1"/>
  <c r="CR204" i="1"/>
  <c r="CS204" i="1"/>
  <c r="CW204" i="1"/>
  <c r="V204" i="1" s="1"/>
  <c r="GL204" i="1"/>
  <c r="GN204" i="1"/>
  <c r="GP204" i="1"/>
  <c r="GV204" i="1"/>
  <c r="HC204" i="1" s="1"/>
  <c r="GX204" i="1" s="1"/>
  <c r="I205" i="1"/>
  <c r="Q205" i="1" s="1"/>
  <c r="K205" i="1"/>
  <c r="S205" i="1"/>
  <c r="U205" i="1"/>
  <c r="AC205" i="1"/>
  <c r="AE205" i="1"/>
  <c r="R205" i="1" s="1"/>
  <c r="AF205" i="1"/>
  <c r="CT205" i="1" s="1"/>
  <c r="AG205" i="1"/>
  <c r="CU205" i="1" s="1"/>
  <c r="T205" i="1" s="1"/>
  <c r="AH205" i="1"/>
  <c r="AI205" i="1"/>
  <c r="CW205" i="1" s="1"/>
  <c r="V205" i="1" s="1"/>
  <c r="AJ205" i="1"/>
  <c r="CR205" i="1"/>
  <c r="CV205" i="1"/>
  <c r="CX205" i="1"/>
  <c r="W205" i="1" s="1"/>
  <c r="GL205" i="1"/>
  <c r="GN205" i="1"/>
  <c r="GP205" i="1"/>
  <c r="GV205" i="1"/>
  <c r="HC205" i="1" s="1"/>
  <c r="GX205" i="1" s="1"/>
  <c r="I206" i="1"/>
  <c r="Q206" i="1" s="1"/>
  <c r="K206" i="1"/>
  <c r="P206" i="1"/>
  <c r="R206" i="1"/>
  <c r="T206" i="1"/>
  <c r="AB206" i="1"/>
  <c r="AC206" i="1"/>
  <c r="AD206" i="1"/>
  <c r="AE206" i="1"/>
  <c r="CS206" i="1" s="1"/>
  <c r="AF206" i="1"/>
  <c r="S206" i="1" s="1"/>
  <c r="AG206" i="1"/>
  <c r="AH206" i="1"/>
  <c r="CV206" i="1" s="1"/>
  <c r="U206" i="1" s="1"/>
  <c r="AI206" i="1"/>
  <c r="AJ206" i="1"/>
  <c r="CX206" i="1" s="1"/>
  <c r="W206" i="1" s="1"/>
  <c r="CQ206" i="1"/>
  <c r="CR206" i="1"/>
  <c r="CU206" i="1"/>
  <c r="CW206" i="1"/>
  <c r="V206" i="1" s="1"/>
  <c r="GL206" i="1"/>
  <c r="GO206" i="1"/>
  <c r="GP206" i="1"/>
  <c r="GV206" i="1"/>
  <c r="GX206" i="1"/>
  <c r="HC206" i="1"/>
  <c r="I207" i="1"/>
  <c r="K207" i="1"/>
  <c r="Q207" i="1"/>
  <c r="S207" i="1"/>
  <c r="CY207" i="1" s="1"/>
  <c r="X207" i="1" s="1"/>
  <c r="AC207" i="1"/>
  <c r="P207" i="1" s="1"/>
  <c r="CP207" i="1" s="1"/>
  <c r="O207" i="1" s="1"/>
  <c r="AD207" i="1"/>
  <c r="AE207" i="1"/>
  <c r="R207" i="1" s="1"/>
  <c r="AF207" i="1"/>
  <c r="AG207" i="1"/>
  <c r="CU207" i="1" s="1"/>
  <c r="T207" i="1" s="1"/>
  <c r="AH207" i="1"/>
  <c r="AI207" i="1"/>
  <c r="CW207" i="1" s="1"/>
  <c r="V207" i="1" s="1"/>
  <c r="AJ207" i="1"/>
  <c r="CR207" i="1"/>
  <c r="CT207" i="1"/>
  <c r="CV207" i="1"/>
  <c r="U207" i="1" s="1"/>
  <c r="CX207" i="1"/>
  <c r="W207" i="1" s="1"/>
  <c r="GL207" i="1"/>
  <c r="GO207" i="1"/>
  <c r="GP207" i="1"/>
  <c r="GV207" i="1"/>
  <c r="HC207" i="1" s="1"/>
  <c r="GX207" i="1" s="1"/>
  <c r="I208" i="1"/>
  <c r="K208" i="1"/>
  <c r="P208" i="1"/>
  <c r="Q208" i="1"/>
  <c r="R208" i="1"/>
  <c r="AB208" i="1"/>
  <c r="AC208" i="1"/>
  <c r="CQ208" i="1" s="1"/>
  <c r="AD208" i="1"/>
  <c r="AE208" i="1"/>
  <c r="AF208" i="1"/>
  <c r="CT208" i="1" s="1"/>
  <c r="AG208" i="1"/>
  <c r="AH208" i="1"/>
  <c r="CV208" i="1" s="1"/>
  <c r="U208" i="1" s="1"/>
  <c r="AI208" i="1"/>
  <c r="AJ208" i="1"/>
  <c r="CX208" i="1" s="1"/>
  <c r="W208" i="1" s="1"/>
  <c r="CR208" i="1"/>
  <c r="CS208" i="1"/>
  <c r="CU208" i="1"/>
  <c r="T208" i="1" s="1"/>
  <c r="CW208" i="1"/>
  <c r="V208" i="1" s="1"/>
  <c r="GL208" i="1"/>
  <c r="GO208" i="1"/>
  <c r="GP208" i="1"/>
  <c r="GV208" i="1"/>
  <c r="HC208" i="1" s="1"/>
  <c r="GX208" i="1" s="1"/>
  <c r="I209" i="1"/>
  <c r="S209" i="1" s="1"/>
  <c r="K209" i="1"/>
  <c r="Q209" i="1"/>
  <c r="AC209" i="1"/>
  <c r="P209" i="1" s="1"/>
  <c r="CP209" i="1" s="1"/>
  <c r="O209" i="1" s="1"/>
  <c r="AE209" i="1"/>
  <c r="CS209" i="1" s="1"/>
  <c r="AF209" i="1"/>
  <c r="AG209" i="1"/>
  <c r="CU209" i="1" s="1"/>
  <c r="T209" i="1" s="1"/>
  <c r="AH209" i="1"/>
  <c r="AI209" i="1"/>
  <c r="CW209" i="1" s="1"/>
  <c r="V209" i="1" s="1"/>
  <c r="AJ209" i="1"/>
  <c r="CX209" i="1" s="1"/>
  <c r="W209" i="1" s="1"/>
  <c r="CR209" i="1"/>
  <c r="CT209" i="1"/>
  <c r="CV209" i="1"/>
  <c r="U209" i="1" s="1"/>
  <c r="GL209" i="1"/>
  <c r="GO209" i="1"/>
  <c r="GP209" i="1"/>
  <c r="GV209" i="1"/>
  <c r="HC209" i="1"/>
  <c r="GX209" i="1" s="1"/>
  <c r="I210" i="1"/>
  <c r="K210" i="1"/>
  <c r="P210" i="1"/>
  <c r="Q210" i="1"/>
  <c r="R210" i="1"/>
  <c r="AC210" i="1"/>
  <c r="AD210" i="1"/>
  <c r="AB210" i="1" s="1"/>
  <c r="AE210" i="1"/>
  <c r="AF210" i="1"/>
  <c r="CT210" i="1" s="1"/>
  <c r="AG210" i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CS210" i="1"/>
  <c r="CU210" i="1"/>
  <c r="T210" i="1" s="1"/>
  <c r="GL210" i="1"/>
  <c r="GO210" i="1"/>
  <c r="GP210" i="1"/>
  <c r="GV210" i="1"/>
  <c r="GX210" i="1"/>
  <c r="HC210" i="1"/>
  <c r="I211" i="1"/>
  <c r="S211" i="1" s="1"/>
  <c r="K211" i="1"/>
  <c r="AC211" i="1"/>
  <c r="CQ211" i="1" s="1"/>
  <c r="AE211" i="1"/>
  <c r="AD211" i="1" s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R211" i="1"/>
  <c r="CT211" i="1"/>
  <c r="CX211" i="1"/>
  <c r="W211" i="1" s="1"/>
  <c r="GL211" i="1"/>
  <c r="GO211" i="1"/>
  <c r="GP211" i="1"/>
  <c r="GV211" i="1"/>
  <c r="HC211" i="1"/>
  <c r="GX211" i="1" s="1"/>
  <c r="I212" i="1"/>
  <c r="Q212" i="1" s="1"/>
  <c r="K212" i="1"/>
  <c r="R212" i="1"/>
  <c r="AC212" i="1"/>
  <c r="P212" i="1" s="1"/>
  <c r="AD212" i="1"/>
  <c r="AB212" i="1" s="1"/>
  <c r="AE212" i="1"/>
  <c r="AF212" i="1"/>
  <c r="S212" i="1" s="1"/>
  <c r="AG212" i="1"/>
  <c r="CU212" i="1" s="1"/>
  <c r="T212" i="1" s="1"/>
  <c r="AH212" i="1"/>
  <c r="CV212" i="1" s="1"/>
  <c r="U212" i="1" s="1"/>
  <c r="AI212" i="1"/>
  <c r="AJ212" i="1"/>
  <c r="CX212" i="1" s="1"/>
  <c r="W212" i="1" s="1"/>
  <c r="CQ212" i="1"/>
  <c r="CR212" i="1"/>
  <c r="CS212" i="1"/>
  <c r="CW212" i="1"/>
  <c r="V212" i="1" s="1"/>
  <c r="GL212" i="1"/>
  <c r="GO212" i="1"/>
  <c r="GP212" i="1"/>
  <c r="GV212" i="1"/>
  <c r="GX212" i="1"/>
  <c r="HC212" i="1"/>
  <c r="I213" i="1"/>
  <c r="Q213" i="1" s="1"/>
  <c r="K213" i="1"/>
  <c r="S213" i="1"/>
  <c r="CY213" i="1" s="1"/>
  <c r="X213" i="1" s="1"/>
  <c r="U213" i="1"/>
  <c r="AC213" i="1"/>
  <c r="AE213" i="1"/>
  <c r="R213" i="1" s="1"/>
  <c r="AF213" i="1"/>
  <c r="CT213" i="1" s="1"/>
  <c r="AG213" i="1"/>
  <c r="CU213" i="1" s="1"/>
  <c r="T213" i="1" s="1"/>
  <c r="AH213" i="1"/>
  <c r="AI213" i="1"/>
  <c r="CW213" i="1" s="1"/>
  <c r="V213" i="1" s="1"/>
  <c r="AJ213" i="1"/>
  <c r="CR213" i="1"/>
  <c r="CV213" i="1"/>
  <c r="CX213" i="1"/>
  <c r="W213" i="1" s="1"/>
  <c r="GL213" i="1"/>
  <c r="GO213" i="1"/>
  <c r="GP213" i="1"/>
  <c r="GV213" i="1"/>
  <c r="HC213" i="1" s="1"/>
  <c r="GX213" i="1" s="1"/>
  <c r="I214" i="1"/>
  <c r="Q214" i="1" s="1"/>
  <c r="K214" i="1"/>
  <c r="P214" i="1"/>
  <c r="R214" i="1"/>
  <c r="T214" i="1"/>
  <c r="AB214" i="1"/>
  <c r="AC214" i="1"/>
  <c r="AD214" i="1"/>
  <c r="AE214" i="1"/>
  <c r="CS214" i="1" s="1"/>
  <c r="AF214" i="1"/>
  <c r="S214" i="1" s="1"/>
  <c r="AG214" i="1"/>
  <c r="AH214" i="1"/>
  <c r="CV214" i="1" s="1"/>
  <c r="U214" i="1" s="1"/>
  <c r="AI214" i="1"/>
  <c r="AJ214" i="1"/>
  <c r="CX214" i="1" s="1"/>
  <c r="W214" i="1" s="1"/>
  <c r="CQ214" i="1"/>
  <c r="CR214" i="1"/>
  <c r="CU214" i="1"/>
  <c r="CW214" i="1"/>
  <c r="V214" i="1" s="1"/>
  <c r="GL214" i="1"/>
  <c r="GO214" i="1"/>
  <c r="GP214" i="1"/>
  <c r="GV214" i="1"/>
  <c r="GX214" i="1"/>
  <c r="HC214" i="1"/>
  <c r="I215" i="1"/>
  <c r="K215" i="1"/>
  <c r="Q215" i="1"/>
  <c r="S215" i="1"/>
  <c r="AC215" i="1"/>
  <c r="P215" i="1" s="1"/>
  <c r="CP215" i="1" s="1"/>
  <c r="O215" i="1" s="1"/>
  <c r="AD215" i="1"/>
  <c r="AE215" i="1"/>
  <c r="R215" i="1" s="1"/>
  <c r="AF215" i="1"/>
  <c r="AG215" i="1"/>
  <c r="CU215" i="1" s="1"/>
  <c r="T215" i="1" s="1"/>
  <c r="AH215" i="1"/>
  <c r="AI215" i="1"/>
  <c r="CW215" i="1" s="1"/>
  <c r="V215" i="1" s="1"/>
  <c r="AJ215" i="1"/>
  <c r="CR215" i="1"/>
  <c r="CT215" i="1"/>
  <c r="CV215" i="1"/>
  <c r="U215" i="1" s="1"/>
  <c r="CX215" i="1"/>
  <c r="W215" i="1" s="1"/>
  <c r="GL215" i="1"/>
  <c r="GO215" i="1"/>
  <c r="GP215" i="1"/>
  <c r="GV215" i="1"/>
  <c r="HC215" i="1" s="1"/>
  <c r="GX215" i="1" s="1"/>
  <c r="I216" i="1"/>
  <c r="K216" i="1"/>
  <c r="P216" i="1"/>
  <c r="Q216" i="1"/>
  <c r="R216" i="1"/>
  <c r="AB216" i="1"/>
  <c r="AC216" i="1"/>
  <c r="CQ216" i="1" s="1"/>
  <c r="AD216" i="1"/>
  <c r="AE216" i="1"/>
  <c r="AF216" i="1"/>
  <c r="CT216" i="1" s="1"/>
  <c r="AG216" i="1"/>
  <c r="AH216" i="1"/>
  <c r="CV216" i="1" s="1"/>
  <c r="U216" i="1" s="1"/>
  <c r="AI216" i="1"/>
  <c r="AJ216" i="1"/>
  <c r="CX216" i="1" s="1"/>
  <c r="W216" i="1" s="1"/>
  <c r="CR216" i="1"/>
  <c r="CS216" i="1"/>
  <c r="CU216" i="1"/>
  <c r="T216" i="1" s="1"/>
  <c r="CW216" i="1"/>
  <c r="V216" i="1" s="1"/>
  <c r="GL216" i="1"/>
  <c r="GO216" i="1"/>
  <c r="GP216" i="1"/>
  <c r="GV216" i="1"/>
  <c r="HC216" i="1" s="1"/>
  <c r="GX216" i="1" s="1"/>
  <c r="I217" i="1"/>
  <c r="S217" i="1" s="1"/>
  <c r="K217" i="1"/>
  <c r="Q217" i="1"/>
  <c r="W217" i="1"/>
  <c r="AC217" i="1"/>
  <c r="P217" i="1" s="1"/>
  <c r="CP217" i="1" s="1"/>
  <c r="O217" i="1" s="1"/>
  <c r="AE217" i="1"/>
  <c r="CS217" i="1" s="1"/>
  <c r="AF217" i="1"/>
  <c r="AG217" i="1"/>
  <c r="CU217" i="1" s="1"/>
  <c r="T217" i="1" s="1"/>
  <c r="AH217" i="1"/>
  <c r="AI217" i="1"/>
  <c r="CW217" i="1" s="1"/>
  <c r="V217" i="1" s="1"/>
  <c r="AJ217" i="1"/>
  <c r="CR217" i="1"/>
  <c r="CT217" i="1"/>
  <c r="CV217" i="1"/>
  <c r="U217" i="1" s="1"/>
  <c r="CX217" i="1"/>
  <c r="GL217" i="1"/>
  <c r="GO217" i="1"/>
  <c r="GP217" i="1"/>
  <c r="GV217" i="1"/>
  <c r="HC217" i="1"/>
  <c r="GX217" i="1" s="1"/>
  <c r="I218" i="1"/>
  <c r="K218" i="1"/>
  <c r="P218" i="1"/>
  <c r="V218" i="1"/>
  <c r="AC218" i="1"/>
  <c r="AD218" i="1"/>
  <c r="AE218" i="1"/>
  <c r="Q218" i="1" s="1"/>
  <c r="AF218" i="1"/>
  <c r="AG218" i="1"/>
  <c r="AH218" i="1"/>
  <c r="CV218" i="1" s="1"/>
  <c r="U218" i="1" s="1"/>
  <c r="AI218" i="1"/>
  <c r="AJ218" i="1"/>
  <c r="CX218" i="1" s="1"/>
  <c r="W218" i="1" s="1"/>
  <c r="CQ218" i="1"/>
  <c r="CR218" i="1"/>
  <c r="CS218" i="1"/>
  <c r="CU218" i="1"/>
  <c r="T218" i="1" s="1"/>
  <c r="CW218" i="1"/>
  <c r="GL218" i="1"/>
  <c r="GO218" i="1"/>
  <c r="GP218" i="1"/>
  <c r="GV218" i="1"/>
  <c r="GX218" i="1"/>
  <c r="HC218" i="1"/>
  <c r="I219" i="1"/>
  <c r="U219" i="1" s="1"/>
  <c r="DZ229" i="1" s="1"/>
  <c r="K219" i="1"/>
  <c r="AC219" i="1"/>
  <c r="CQ219" i="1" s="1"/>
  <c r="AE219" i="1"/>
  <c r="AF219" i="1"/>
  <c r="AG219" i="1"/>
  <c r="CU219" i="1" s="1"/>
  <c r="AH219" i="1"/>
  <c r="AI219" i="1"/>
  <c r="CW219" i="1" s="1"/>
  <c r="V219" i="1" s="1"/>
  <c r="AJ219" i="1"/>
  <c r="CT219" i="1"/>
  <c r="CV219" i="1"/>
  <c r="CX219" i="1"/>
  <c r="GL219" i="1"/>
  <c r="GO219" i="1"/>
  <c r="GP219" i="1"/>
  <c r="GV219" i="1"/>
  <c r="HC219" i="1"/>
  <c r="I220" i="1"/>
  <c r="Q220" i="1" s="1"/>
  <c r="K220" i="1"/>
  <c r="R220" i="1"/>
  <c r="T220" i="1"/>
  <c r="V220" i="1"/>
  <c r="AC220" i="1"/>
  <c r="P220" i="1" s="1"/>
  <c r="AD220" i="1"/>
  <c r="AE220" i="1"/>
  <c r="AF220" i="1"/>
  <c r="AG220" i="1"/>
  <c r="AH220" i="1"/>
  <c r="CV220" i="1" s="1"/>
  <c r="U220" i="1" s="1"/>
  <c r="AI220" i="1"/>
  <c r="AJ220" i="1"/>
  <c r="CX220" i="1" s="1"/>
  <c r="W220" i="1" s="1"/>
  <c r="CQ220" i="1"/>
  <c r="CR220" i="1"/>
  <c r="CS220" i="1"/>
  <c r="CU220" i="1"/>
  <c r="CW220" i="1"/>
  <c r="GL220" i="1"/>
  <c r="GO220" i="1"/>
  <c r="GP220" i="1"/>
  <c r="GV220" i="1"/>
  <c r="GX220" i="1"/>
  <c r="HC220" i="1"/>
  <c r="I221" i="1"/>
  <c r="Q221" i="1" s="1"/>
  <c r="K221" i="1"/>
  <c r="S221" i="1"/>
  <c r="U221" i="1"/>
  <c r="AC221" i="1"/>
  <c r="AE221" i="1"/>
  <c r="AF221" i="1"/>
  <c r="CT221" i="1" s="1"/>
  <c r="AG221" i="1"/>
  <c r="CU221" i="1" s="1"/>
  <c r="T221" i="1" s="1"/>
  <c r="AH221" i="1"/>
  <c r="AI221" i="1"/>
  <c r="CW221" i="1" s="1"/>
  <c r="V221" i="1" s="1"/>
  <c r="AJ221" i="1"/>
  <c r="CR221" i="1"/>
  <c r="CV221" i="1"/>
  <c r="CX221" i="1"/>
  <c r="W221" i="1" s="1"/>
  <c r="GL221" i="1"/>
  <c r="GO221" i="1"/>
  <c r="GP221" i="1"/>
  <c r="GV221" i="1"/>
  <c r="HC221" i="1" s="1"/>
  <c r="GX221" i="1" s="1"/>
  <c r="I222" i="1"/>
  <c r="Q222" i="1" s="1"/>
  <c r="K222" i="1"/>
  <c r="P222" i="1"/>
  <c r="CP222" i="1" s="1"/>
  <c r="O222" i="1" s="1"/>
  <c r="R222" i="1"/>
  <c r="S222" i="1"/>
  <c r="CZ222" i="1" s="1"/>
  <c r="Y222" i="1" s="1"/>
  <c r="AC222" i="1"/>
  <c r="AD222" i="1"/>
  <c r="AB222" i="1" s="1"/>
  <c r="AE222" i="1"/>
  <c r="CS222" i="1" s="1"/>
  <c r="AF222" i="1"/>
  <c r="CT222" i="1" s="1"/>
  <c r="AG222" i="1"/>
  <c r="AH222" i="1"/>
  <c r="CV222" i="1" s="1"/>
  <c r="U222" i="1" s="1"/>
  <c r="AI222" i="1"/>
  <c r="AJ222" i="1"/>
  <c r="CX222" i="1" s="1"/>
  <c r="W222" i="1" s="1"/>
  <c r="CQ222" i="1"/>
  <c r="CR222" i="1"/>
  <c r="CU222" i="1"/>
  <c r="T222" i="1" s="1"/>
  <c r="CW222" i="1"/>
  <c r="V222" i="1" s="1"/>
  <c r="CY222" i="1"/>
  <c r="X222" i="1" s="1"/>
  <c r="GL222" i="1"/>
  <c r="GO222" i="1"/>
  <c r="GP222" i="1"/>
  <c r="GV222" i="1"/>
  <c r="HC222" i="1" s="1"/>
  <c r="GX222" i="1"/>
  <c r="I223" i="1"/>
  <c r="K223" i="1"/>
  <c r="Q223" i="1"/>
  <c r="R223" i="1"/>
  <c r="S223" i="1"/>
  <c r="AC223" i="1"/>
  <c r="AD223" i="1"/>
  <c r="AE223" i="1"/>
  <c r="CS223" i="1" s="1"/>
  <c r="AF223" i="1"/>
  <c r="AG223" i="1"/>
  <c r="CU223" i="1" s="1"/>
  <c r="T223" i="1" s="1"/>
  <c r="AH223" i="1"/>
  <c r="AI223" i="1"/>
  <c r="CW223" i="1" s="1"/>
  <c r="V223" i="1" s="1"/>
  <c r="AJ223" i="1"/>
  <c r="CR223" i="1"/>
  <c r="CT223" i="1"/>
  <c r="CV223" i="1"/>
  <c r="U223" i="1" s="1"/>
  <c r="CX223" i="1"/>
  <c r="W223" i="1" s="1"/>
  <c r="GL223" i="1"/>
  <c r="GO223" i="1"/>
  <c r="GP223" i="1"/>
  <c r="GV223" i="1"/>
  <c r="HC223" i="1" s="1"/>
  <c r="GX223" i="1" s="1"/>
  <c r="I224" i="1"/>
  <c r="K224" i="1"/>
  <c r="Q224" i="1"/>
  <c r="R224" i="1"/>
  <c r="T224" i="1"/>
  <c r="V224" i="1"/>
  <c r="AC224" i="1"/>
  <c r="AB224" i="1" s="1"/>
  <c r="AD224" i="1"/>
  <c r="AE224" i="1"/>
  <c r="AF224" i="1"/>
  <c r="AG224" i="1"/>
  <c r="AH224" i="1"/>
  <c r="AI224" i="1"/>
  <c r="AJ224" i="1"/>
  <c r="CQ224" i="1"/>
  <c r="CR224" i="1"/>
  <c r="CS224" i="1"/>
  <c r="CU224" i="1"/>
  <c r="CV224" i="1"/>
  <c r="U224" i="1" s="1"/>
  <c r="CW224" i="1"/>
  <c r="CX224" i="1"/>
  <c r="W224" i="1" s="1"/>
  <c r="GL224" i="1"/>
  <c r="GO224" i="1"/>
  <c r="GP224" i="1"/>
  <c r="GV224" i="1"/>
  <c r="HC224" i="1" s="1"/>
  <c r="GX224" i="1" s="1"/>
  <c r="I225" i="1"/>
  <c r="K225" i="1"/>
  <c r="Q225" i="1"/>
  <c r="S225" i="1"/>
  <c r="W225" i="1"/>
  <c r="AB225" i="1"/>
  <c r="AC225" i="1"/>
  <c r="CQ225" i="1" s="1"/>
  <c r="AE225" i="1"/>
  <c r="AD225" i="1" s="1"/>
  <c r="AF225" i="1"/>
  <c r="AG225" i="1"/>
  <c r="AH225" i="1"/>
  <c r="AI225" i="1"/>
  <c r="AJ225" i="1"/>
  <c r="CS225" i="1"/>
  <c r="CT225" i="1"/>
  <c r="CU225" i="1"/>
  <c r="T225" i="1" s="1"/>
  <c r="CV225" i="1"/>
  <c r="U225" i="1" s="1"/>
  <c r="CW225" i="1"/>
  <c r="V225" i="1" s="1"/>
  <c r="CX225" i="1"/>
  <c r="GL225" i="1"/>
  <c r="GO225" i="1"/>
  <c r="GP225" i="1"/>
  <c r="GV225" i="1"/>
  <c r="HC225" i="1" s="1"/>
  <c r="GX225" i="1" s="1"/>
  <c r="I226" i="1"/>
  <c r="W226" i="1" s="1"/>
  <c r="K226" i="1"/>
  <c r="V226" i="1"/>
  <c r="AC226" i="1"/>
  <c r="AD226" i="1"/>
  <c r="AB226" i="1" s="1"/>
  <c r="AE226" i="1"/>
  <c r="AF226" i="1"/>
  <c r="S226" i="1" s="1"/>
  <c r="AG226" i="1"/>
  <c r="AH226" i="1"/>
  <c r="AI226" i="1"/>
  <c r="AJ226" i="1"/>
  <c r="CX226" i="1" s="1"/>
  <c r="CQ226" i="1"/>
  <c r="CR226" i="1"/>
  <c r="CS226" i="1"/>
  <c r="CT226" i="1"/>
  <c r="CU226" i="1"/>
  <c r="CV226" i="1"/>
  <c r="U226" i="1" s="1"/>
  <c r="CW226" i="1"/>
  <c r="GL226" i="1"/>
  <c r="GO226" i="1"/>
  <c r="GP226" i="1"/>
  <c r="GV226" i="1"/>
  <c r="HC226" i="1"/>
  <c r="GX226" i="1" s="1"/>
  <c r="I227" i="1"/>
  <c r="K227" i="1"/>
  <c r="Q227" i="1"/>
  <c r="AC227" i="1"/>
  <c r="AB227" i="1" s="1"/>
  <c r="AD227" i="1"/>
  <c r="AE227" i="1"/>
  <c r="AF227" i="1"/>
  <c r="S227" i="1" s="1"/>
  <c r="AG227" i="1"/>
  <c r="CU227" i="1" s="1"/>
  <c r="T227" i="1" s="1"/>
  <c r="AH227" i="1"/>
  <c r="AI227" i="1"/>
  <c r="CW227" i="1" s="1"/>
  <c r="V227" i="1" s="1"/>
  <c r="AJ227" i="1"/>
  <c r="CR227" i="1"/>
  <c r="CS227" i="1"/>
  <c r="CT227" i="1"/>
  <c r="CV227" i="1"/>
  <c r="U227" i="1" s="1"/>
  <c r="CX227" i="1"/>
  <c r="W227" i="1" s="1"/>
  <c r="GL227" i="1"/>
  <c r="GO227" i="1"/>
  <c r="GP227" i="1"/>
  <c r="GV227" i="1"/>
  <c r="HC227" i="1" s="1"/>
  <c r="GX227" i="1" s="1"/>
  <c r="B229" i="1"/>
  <c r="B200" i="1" s="1"/>
  <c r="C229" i="1"/>
  <c r="C200" i="1" s="1"/>
  <c r="D229" i="1"/>
  <c r="D200" i="1" s="1"/>
  <c r="F229" i="1"/>
  <c r="F200" i="1" s="1"/>
  <c r="G229" i="1"/>
  <c r="G200" i="1" s="1"/>
  <c r="P229" i="1"/>
  <c r="P200" i="1" s="1"/>
  <c r="T229" i="1"/>
  <c r="T200" i="1" s="1"/>
  <c r="V229" i="1"/>
  <c r="V200" i="1" s="1"/>
  <c r="AC229" i="1"/>
  <c r="AC200" i="1" s="1"/>
  <c r="AD229" i="1"/>
  <c r="AD200" i="1" s="1"/>
  <c r="AG229" i="1"/>
  <c r="AG200" i="1" s="1"/>
  <c r="AH229" i="1"/>
  <c r="AH200" i="1" s="1"/>
  <c r="AI229" i="1"/>
  <c r="AI200" i="1" s="1"/>
  <c r="AJ229" i="1"/>
  <c r="AJ200" i="1" s="1"/>
  <c r="BX229" i="1"/>
  <c r="BX200" i="1" s="1"/>
  <c r="BY229" i="1"/>
  <c r="BY200" i="1" s="1"/>
  <c r="BZ229" i="1"/>
  <c r="BZ200" i="1" s="1"/>
  <c r="CD229" i="1"/>
  <c r="CD200" i="1" s="1"/>
  <c r="CE229" i="1"/>
  <c r="CE200" i="1" s="1"/>
  <c r="CG229" i="1"/>
  <c r="CG200" i="1" s="1"/>
  <c r="CJ229" i="1"/>
  <c r="CJ200" i="1" s="1"/>
  <c r="CK229" i="1"/>
  <c r="CK200" i="1" s="1"/>
  <c r="CL229" i="1"/>
  <c r="CL200" i="1" s="1"/>
  <c r="CM229" i="1"/>
  <c r="CM200" i="1" s="1"/>
  <c r="DN229" i="1"/>
  <c r="DN200" i="1" s="1"/>
  <c r="EA229" i="1"/>
  <c r="EA200" i="1" s="1"/>
  <c r="FP229" i="1"/>
  <c r="FP200" i="1" s="1"/>
  <c r="FQ229" i="1"/>
  <c r="FQ200" i="1" s="1"/>
  <c r="FR229" i="1"/>
  <c r="FR200" i="1" s="1"/>
  <c r="FV229" i="1"/>
  <c r="FV200" i="1" s="1"/>
  <c r="FY229" i="1"/>
  <c r="FY200" i="1" s="1"/>
  <c r="GA229" i="1"/>
  <c r="GA200" i="1" s="1"/>
  <c r="GC229" i="1"/>
  <c r="GC200" i="1" s="1"/>
  <c r="GD229" i="1"/>
  <c r="GD200" i="1" s="1"/>
  <c r="GE229" i="1"/>
  <c r="GE200" i="1" s="1"/>
  <c r="F250" i="1"/>
  <c r="P252" i="1"/>
  <c r="B259" i="1"/>
  <c r="B22" i="1" s="1"/>
  <c r="C259" i="1"/>
  <c r="C22" i="1" s="1"/>
  <c r="D259" i="1"/>
  <c r="D22" i="1" s="1"/>
  <c r="F259" i="1"/>
  <c r="F22" i="1" s="1"/>
  <c r="G259" i="1"/>
  <c r="G22" i="1" s="1"/>
  <c r="F288" i="1"/>
  <c r="P288" i="1"/>
  <c r="F292" i="1"/>
  <c r="P292" i="1"/>
  <c r="B298" i="1"/>
  <c r="B18" i="1" s="1"/>
  <c r="C298" i="1"/>
  <c r="C18" i="1" s="1"/>
  <c r="D298" i="1"/>
  <c r="D18" i="1" s="1"/>
  <c r="F298" i="1"/>
  <c r="F18" i="1" s="1"/>
  <c r="G298" i="1"/>
  <c r="G18" i="1" s="1"/>
  <c r="F12" i="6"/>
  <c r="G12" i="6"/>
  <c r="I174" i="8" l="1"/>
  <c r="I84" i="8"/>
  <c r="K84" i="8"/>
  <c r="K174" i="8"/>
  <c r="I140" i="8"/>
  <c r="K140" i="8"/>
  <c r="H156" i="7"/>
  <c r="J66" i="7"/>
  <c r="J156" i="7"/>
  <c r="DZ200" i="1"/>
  <c r="DM229" i="1"/>
  <c r="ER229" i="1"/>
  <c r="AP229" i="1"/>
  <c r="CT224" i="1"/>
  <c r="S224" i="1"/>
  <c r="P223" i="1"/>
  <c r="CP223" i="1" s="1"/>
  <c r="O223" i="1" s="1"/>
  <c r="CQ223" i="1"/>
  <c r="EA168" i="1"/>
  <c r="AI168" i="1"/>
  <c r="EB168" i="1"/>
  <c r="AX229" i="1"/>
  <c r="F252" i="1"/>
  <c r="F232" i="1"/>
  <c r="EI229" i="1"/>
  <c r="CF229" i="1"/>
  <c r="AO229" i="1"/>
  <c r="U229" i="1"/>
  <c r="P225" i="1"/>
  <c r="CP225" i="1" s="1"/>
  <c r="O225" i="1" s="1"/>
  <c r="AB223" i="1"/>
  <c r="T219" i="1"/>
  <c r="DY229" i="1" s="1"/>
  <c r="AB218" i="1"/>
  <c r="CY212" i="1"/>
  <c r="X212" i="1" s="1"/>
  <c r="CZ212" i="1"/>
  <c r="Y212" i="1" s="1"/>
  <c r="CP206" i="1"/>
  <c r="O206" i="1" s="1"/>
  <c r="EP229" i="1"/>
  <c r="EH229" i="1"/>
  <c r="BD229" i="1"/>
  <c r="AV229" i="1"/>
  <c r="T226" i="1"/>
  <c r="GM222" i="1"/>
  <c r="GN222" i="1" s="1"/>
  <c r="CY206" i="1"/>
  <c r="X206" i="1" s="1"/>
  <c r="CZ206" i="1"/>
  <c r="Y206" i="1" s="1"/>
  <c r="CY204" i="1"/>
  <c r="X204" i="1" s="1"/>
  <c r="CZ204" i="1"/>
  <c r="Y204" i="1" s="1"/>
  <c r="DY168" i="1"/>
  <c r="EG229" i="1"/>
  <c r="BC229" i="1"/>
  <c r="AU229" i="1"/>
  <c r="R226" i="1"/>
  <c r="CY226" i="1" s="1"/>
  <c r="X226" i="1" s="1"/>
  <c r="P224" i="1"/>
  <c r="CP224" i="1" s="1"/>
  <c r="O224" i="1" s="1"/>
  <c r="S220" i="1"/>
  <c r="CT220" i="1"/>
  <c r="AD219" i="1"/>
  <c r="CS219" i="1"/>
  <c r="R219" i="1"/>
  <c r="CY205" i="1"/>
  <c r="X205" i="1" s="1"/>
  <c r="DZ168" i="1"/>
  <c r="CJ168" i="1"/>
  <c r="EV229" i="1"/>
  <c r="BB229" i="1"/>
  <c r="R227" i="1"/>
  <c r="CY227" i="1" s="1"/>
  <c r="X227" i="1" s="1"/>
  <c r="Q226" i="1"/>
  <c r="CY223" i="1"/>
  <c r="X223" i="1" s="1"/>
  <c r="CZ223" i="1"/>
  <c r="Y223" i="1" s="1"/>
  <c r="R221" i="1"/>
  <c r="CZ221" i="1" s="1"/>
  <c r="Y221" i="1" s="1"/>
  <c r="AD221" i="1"/>
  <c r="AB221" i="1" s="1"/>
  <c r="CS221" i="1"/>
  <c r="GX219" i="1"/>
  <c r="GB229" i="1" s="1"/>
  <c r="CP212" i="1"/>
  <c r="O212" i="1" s="1"/>
  <c r="GM212" i="1" s="1"/>
  <c r="GN212" i="1" s="1"/>
  <c r="S166" i="1"/>
  <c r="P166" i="1"/>
  <c r="Q166" i="1"/>
  <c r="CY162" i="1"/>
  <c r="X162" i="1" s="1"/>
  <c r="CZ162" i="1"/>
  <c r="Y162" i="1" s="1"/>
  <c r="CY156" i="1"/>
  <c r="X156" i="1" s="1"/>
  <c r="CZ156" i="1"/>
  <c r="Y156" i="1" s="1"/>
  <c r="EU229" i="1"/>
  <c r="EM229" i="1"/>
  <c r="BA229" i="1"/>
  <c r="Q229" i="1"/>
  <c r="CQ227" i="1"/>
  <c r="P226" i="1"/>
  <c r="CQ221" i="1"/>
  <c r="P221" i="1"/>
  <c r="CP221" i="1" s="1"/>
  <c r="O221" i="1" s="1"/>
  <c r="AB220" i="1"/>
  <c r="CR219" i="1"/>
  <c r="CY215" i="1"/>
  <c r="X215" i="1" s="1"/>
  <c r="GM215" i="1" s="1"/>
  <c r="GN215" i="1" s="1"/>
  <c r="CP210" i="1"/>
  <c r="O210" i="1" s="1"/>
  <c r="CP204" i="1"/>
  <c r="O204" i="1" s="1"/>
  <c r="CP202" i="1"/>
  <c r="O202" i="1" s="1"/>
  <c r="CY161" i="1"/>
  <c r="X161" i="1" s="1"/>
  <c r="CZ161" i="1"/>
  <c r="Y161" i="1" s="1"/>
  <c r="ET229" i="1"/>
  <c r="CI229" i="1"/>
  <c r="CP220" i="1"/>
  <c r="O220" i="1" s="1"/>
  <c r="CP214" i="1"/>
  <c r="O214" i="1" s="1"/>
  <c r="CY160" i="1"/>
  <c r="X160" i="1" s="1"/>
  <c r="CZ160" i="1"/>
  <c r="Y160" i="1" s="1"/>
  <c r="GB105" i="1"/>
  <c r="ES168" i="1"/>
  <c r="GM156" i="1"/>
  <c r="GO156" i="1" s="1"/>
  <c r="AG168" i="1"/>
  <c r="CH229" i="1"/>
  <c r="AQ229" i="1"/>
  <c r="W229" i="1"/>
  <c r="P227" i="1"/>
  <c r="CP227" i="1" s="1"/>
  <c r="O227" i="1" s="1"/>
  <c r="CR225" i="1"/>
  <c r="R225" i="1"/>
  <c r="CZ225" i="1" s="1"/>
  <c r="Y225" i="1" s="1"/>
  <c r="S219" i="1"/>
  <c r="W219" i="1"/>
  <c r="EB229" i="1" s="1"/>
  <c r="Q219" i="1"/>
  <c r="CT218" i="1"/>
  <c r="S218" i="1"/>
  <c r="CY214" i="1"/>
  <c r="X214" i="1" s="1"/>
  <c r="CZ214" i="1"/>
  <c r="Y214" i="1" s="1"/>
  <c r="CP163" i="1"/>
  <c r="O163" i="1" s="1"/>
  <c r="GM163" i="1" s="1"/>
  <c r="GO163" i="1" s="1"/>
  <c r="CY157" i="1"/>
  <c r="X157" i="1" s="1"/>
  <c r="GM157" i="1" s="1"/>
  <c r="GO157" i="1" s="1"/>
  <c r="CZ157" i="1"/>
  <c r="Y157" i="1" s="1"/>
  <c r="AJ168" i="1"/>
  <c r="AB219" i="1"/>
  <c r="CQ217" i="1"/>
  <c r="AD217" i="1"/>
  <c r="AB217" i="1" s="1"/>
  <c r="CS215" i="1"/>
  <c r="CT214" i="1"/>
  <c r="P213" i="1"/>
  <c r="CP213" i="1" s="1"/>
  <c r="O213" i="1" s="1"/>
  <c r="AB211" i="1"/>
  <c r="R211" i="1"/>
  <c r="CY211" i="1" s="1"/>
  <c r="X211" i="1" s="1"/>
  <c r="S210" i="1"/>
  <c r="CQ209" i="1"/>
  <c r="AD209" i="1"/>
  <c r="AB209" i="1" s="1"/>
  <c r="CS207" i="1"/>
  <c r="CT206" i="1"/>
  <c r="P205" i="1"/>
  <c r="AB203" i="1"/>
  <c r="R203" i="1"/>
  <c r="CY203" i="1" s="1"/>
  <c r="X203" i="1" s="1"/>
  <c r="S202" i="1"/>
  <c r="GA168" i="1"/>
  <c r="CG168" i="1"/>
  <c r="AP168" i="1"/>
  <c r="AB166" i="1"/>
  <c r="R166" i="1"/>
  <c r="AB165" i="1"/>
  <c r="R165" i="1"/>
  <c r="CY165" i="1" s="1"/>
  <c r="X165" i="1" s="1"/>
  <c r="AB164" i="1"/>
  <c r="R164" i="1"/>
  <c r="CY164" i="1" s="1"/>
  <c r="X164" i="1" s="1"/>
  <c r="CZ163" i="1"/>
  <c r="Y163" i="1" s="1"/>
  <c r="CX157" i="3"/>
  <c r="CV157" i="3"/>
  <c r="CU157" i="3"/>
  <c r="P162" i="1"/>
  <c r="CP162" i="1" s="1"/>
  <c r="O162" i="1" s="1"/>
  <c r="GM162" i="1" s="1"/>
  <c r="GO162" i="1" s="1"/>
  <c r="P161" i="1"/>
  <c r="CP161" i="1" s="1"/>
  <c r="O161" i="1" s="1"/>
  <c r="GM161" i="1" s="1"/>
  <c r="GO161" i="1" s="1"/>
  <c r="P160" i="1"/>
  <c r="CP160" i="1" s="1"/>
  <c r="O160" i="1" s="1"/>
  <c r="S159" i="1"/>
  <c r="CS158" i="1"/>
  <c r="CS157" i="1"/>
  <c r="CS156" i="1"/>
  <c r="CZ155" i="1"/>
  <c r="Y155" i="1" s="1"/>
  <c r="CQ155" i="1"/>
  <c r="AD155" i="1"/>
  <c r="AB155" i="1" s="1"/>
  <c r="R155" i="1"/>
  <c r="CY155" i="1" s="1"/>
  <c r="X155" i="1" s="1"/>
  <c r="CY142" i="1"/>
  <c r="X142" i="1" s="1"/>
  <c r="CZ142" i="1"/>
  <c r="Y142" i="1" s="1"/>
  <c r="R218" i="1"/>
  <c r="AE229" i="1" s="1"/>
  <c r="CZ215" i="1"/>
  <c r="Y215" i="1" s="1"/>
  <c r="Q211" i="1"/>
  <c r="DV229" i="1" s="1"/>
  <c r="CZ207" i="1"/>
  <c r="Y207" i="1" s="1"/>
  <c r="GM207" i="1" s="1"/>
  <c r="GN207" i="1" s="1"/>
  <c r="Q203" i="1"/>
  <c r="EI168" i="1"/>
  <c r="AO168" i="1"/>
  <c r="Q165" i="1"/>
  <c r="CP165" i="1" s="1"/>
  <c r="O165" i="1" s="1"/>
  <c r="Q164" i="1"/>
  <c r="CP164" i="1" s="1"/>
  <c r="O164" i="1" s="1"/>
  <c r="GM164" i="1" s="1"/>
  <c r="GO164" i="1" s="1"/>
  <c r="CQ163" i="1"/>
  <c r="CT162" i="1"/>
  <c r="CT161" i="1"/>
  <c r="CT160" i="1"/>
  <c r="CP147" i="1"/>
  <c r="O147" i="1" s="1"/>
  <c r="CY144" i="1"/>
  <c r="X144" i="1" s="1"/>
  <c r="CZ144" i="1"/>
  <c r="Y144" i="1" s="1"/>
  <c r="CZ139" i="1"/>
  <c r="Y139" i="1" s="1"/>
  <c r="CP134" i="1"/>
  <c r="O134" i="1" s="1"/>
  <c r="CP132" i="1"/>
  <c r="O132" i="1" s="1"/>
  <c r="P219" i="1"/>
  <c r="CP219" i="1" s="1"/>
  <c r="O219" i="1" s="1"/>
  <c r="R217" i="1"/>
  <c r="CZ217" i="1" s="1"/>
  <c r="Y217" i="1" s="1"/>
  <c r="S216" i="1"/>
  <c r="CQ215" i="1"/>
  <c r="CS213" i="1"/>
  <c r="CT212" i="1"/>
  <c r="P211" i="1"/>
  <c r="CP211" i="1" s="1"/>
  <c r="O211" i="1" s="1"/>
  <c r="R209" i="1"/>
  <c r="DW229" i="1" s="1"/>
  <c r="S208" i="1"/>
  <c r="CP208" i="1" s="1"/>
  <c r="O208" i="1" s="1"/>
  <c r="CQ207" i="1"/>
  <c r="CS205" i="1"/>
  <c r="CT204" i="1"/>
  <c r="P203" i="1"/>
  <c r="FY168" i="1"/>
  <c r="EH168" i="1"/>
  <c r="BD168" i="1"/>
  <c r="P153" i="1"/>
  <c r="CP153" i="1" s="1"/>
  <c r="O153" i="1" s="1"/>
  <c r="CQ153" i="1"/>
  <c r="S152" i="1"/>
  <c r="CT152" i="1"/>
  <c r="GM139" i="1"/>
  <c r="GO139" i="1" s="1"/>
  <c r="CZ213" i="1"/>
  <c r="Y213" i="1" s="1"/>
  <c r="CZ205" i="1"/>
  <c r="Y205" i="1" s="1"/>
  <c r="EG168" i="1"/>
  <c r="BC168" i="1"/>
  <c r="AU168" i="1"/>
  <c r="AB163" i="1"/>
  <c r="CU155" i="3"/>
  <c r="CV155" i="3"/>
  <c r="CX155" i="3"/>
  <c r="Q155" i="1"/>
  <c r="CP155" i="1" s="1"/>
  <c r="O155" i="1" s="1"/>
  <c r="GM155" i="1" s="1"/>
  <c r="GO155" i="1" s="1"/>
  <c r="CY150" i="1"/>
  <c r="X150" i="1" s="1"/>
  <c r="CZ150" i="1"/>
  <c r="Y150" i="1" s="1"/>
  <c r="CY148" i="1"/>
  <c r="X148" i="1" s="1"/>
  <c r="CZ148" i="1"/>
  <c r="Y148" i="1" s="1"/>
  <c r="CY146" i="1"/>
  <c r="X146" i="1" s="1"/>
  <c r="CZ146" i="1"/>
  <c r="Y146" i="1" s="1"/>
  <c r="AB215" i="1"/>
  <c r="CQ213" i="1"/>
  <c r="AD213" i="1"/>
  <c r="AB213" i="1" s="1"/>
  <c r="CS211" i="1"/>
  <c r="AB207" i="1"/>
  <c r="CQ205" i="1"/>
  <c r="AD205" i="1"/>
  <c r="AB205" i="1" s="1"/>
  <c r="CS203" i="1"/>
  <c r="EV168" i="1"/>
  <c r="BB168" i="1"/>
  <c r="CS166" i="1"/>
  <c r="CS165" i="1"/>
  <c r="CS164" i="1"/>
  <c r="Q163" i="1"/>
  <c r="CQ162" i="1"/>
  <c r="AD162" i="1"/>
  <c r="AB162" i="1" s="1"/>
  <c r="CQ161" i="1"/>
  <c r="AD161" i="1"/>
  <c r="AB161" i="1" s="1"/>
  <c r="CQ160" i="1"/>
  <c r="AD160" i="1"/>
  <c r="AB160" i="1" s="1"/>
  <c r="AB158" i="1"/>
  <c r="R158" i="1"/>
  <c r="AB157" i="1"/>
  <c r="AB156" i="1"/>
  <c r="CY153" i="1"/>
  <c r="X153" i="1" s="1"/>
  <c r="CZ153" i="1"/>
  <c r="Y153" i="1" s="1"/>
  <c r="EU168" i="1"/>
  <c r="EM168" i="1"/>
  <c r="CZ165" i="1"/>
  <c r="Y165" i="1" s="1"/>
  <c r="CZ164" i="1"/>
  <c r="Y164" i="1" s="1"/>
  <c r="CX160" i="3"/>
  <c r="CU159" i="3"/>
  <c r="CX159" i="3"/>
  <c r="CY145" i="1"/>
  <c r="X145" i="1" s="1"/>
  <c r="CZ145" i="1"/>
  <c r="Y145" i="1" s="1"/>
  <c r="CY143" i="1"/>
  <c r="X143" i="1" s="1"/>
  <c r="CZ143" i="1"/>
  <c r="Y143" i="1" s="1"/>
  <c r="CZ132" i="1"/>
  <c r="Y132" i="1" s="1"/>
  <c r="CY130" i="1"/>
  <c r="X130" i="1" s="1"/>
  <c r="CP129" i="1"/>
  <c r="O129" i="1" s="1"/>
  <c r="CZ128" i="1"/>
  <c r="Y128" i="1" s="1"/>
  <c r="ET168" i="1"/>
  <c r="CI168" i="1"/>
  <c r="CX153" i="3"/>
  <c r="CU153" i="3"/>
  <c r="U155" i="1"/>
  <c r="AH168" i="1" s="1"/>
  <c r="CY140" i="1"/>
  <c r="X140" i="1" s="1"/>
  <c r="CZ140" i="1"/>
  <c r="Y140" i="1" s="1"/>
  <c r="GM140" i="1" s="1"/>
  <c r="GO140" i="1" s="1"/>
  <c r="AQ168" i="1"/>
  <c r="CQ154" i="1"/>
  <c r="AB154" i="1"/>
  <c r="CY151" i="1"/>
  <c r="X151" i="1" s="1"/>
  <c r="CZ151" i="1"/>
  <c r="Y151" i="1" s="1"/>
  <c r="CY149" i="1"/>
  <c r="X149" i="1" s="1"/>
  <c r="CZ149" i="1"/>
  <c r="Y149" i="1" s="1"/>
  <c r="CY147" i="1"/>
  <c r="X147" i="1" s="1"/>
  <c r="CZ147" i="1"/>
  <c r="Y147" i="1" s="1"/>
  <c r="AB134" i="1"/>
  <c r="Q152" i="1"/>
  <c r="Q151" i="1"/>
  <c r="Q150" i="1"/>
  <c r="CP150" i="1" s="1"/>
  <c r="O150" i="1" s="1"/>
  <c r="GM150" i="1" s="1"/>
  <c r="GN150" i="1" s="1"/>
  <c r="Q149" i="1"/>
  <c r="CP149" i="1" s="1"/>
  <c r="O149" i="1" s="1"/>
  <c r="GM149" i="1" s="1"/>
  <c r="GN149" i="1" s="1"/>
  <c r="Q148" i="1"/>
  <c r="CP148" i="1" s="1"/>
  <c r="O148" i="1" s="1"/>
  <c r="GM148" i="1" s="1"/>
  <c r="GN148" i="1" s="1"/>
  <c r="Q147" i="1"/>
  <c r="Q146" i="1"/>
  <c r="CP146" i="1" s="1"/>
  <c r="O146" i="1" s="1"/>
  <c r="GM146" i="1" s="1"/>
  <c r="GN146" i="1" s="1"/>
  <c r="Q145" i="1"/>
  <c r="Q144" i="1"/>
  <c r="CP144" i="1" s="1"/>
  <c r="O144" i="1" s="1"/>
  <c r="GM144" i="1" s="1"/>
  <c r="GN144" i="1" s="1"/>
  <c r="Q143" i="1"/>
  <c r="CP143" i="1" s="1"/>
  <c r="O143" i="1" s="1"/>
  <c r="GM143" i="1" s="1"/>
  <c r="GN143" i="1" s="1"/>
  <c r="AD141" i="1"/>
  <c r="AB137" i="1"/>
  <c r="CU110" i="3"/>
  <c r="CV110" i="3"/>
  <c r="CX110" i="3"/>
  <c r="P135" i="1"/>
  <c r="AB126" i="1"/>
  <c r="CR123" i="1"/>
  <c r="P123" i="1"/>
  <c r="CQ123" i="1"/>
  <c r="Q110" i="1"/>
  <c r="CP110" i="1" s="1"/>
  <c r="O110" i="1" s="1"/>
  <c r="S110" i="1"/>
  <c r="CY107" i="1"/>
  <c r="X107" i="1" s="1"/>
  <c r="CZ107" i="1"/>
  <c r="Y107" i="1" s="1"/>
  <c r="CU135" i="3"/>
  <c r="CW139" i="3"/>
  <c r="CX142" i="3"/>
  <c r="CX135" i="3"/>
  <c r="CX139" i="3"/>
  <c r="CX138" i="3"/>
  <c r="CX141" i="3"/>
  <c r="CX143" i="3"/>
  <c r="CX137" i="3"/>
  <c r="P152" i="1"/>
  <c r="P151" i="1"/>
  <c r="CP151" i="1" s="1"/>
  <c r="O151" i="1" s="1"/>
  <c r="P145" i="1"/>
  <c r="CP145" i="1" s="1"/>
  <c r="O145" i="1" s="1"/>
  <c r="GM145" i="1" s="1"/>
  <c r="GN145" i="1" s="1"/>
  <c r="P142" i="1"/>
  <c r="CP142" i="1" s="1"/>
  <c r="O142" i="1" s="1"/>
  <c r="GM142" i="1" s="1"/>
  <c r="GN142" i="1" s="1"/>
  <c r="S141" i="1"/>
  <c r="CP141" i="1" s="1"/>
  <c r="O141" i="1" s="1"/>
  <c r="CQ136" i="1"/>
  <c r="R134" i="1"/>
  <c r="CY134" i="1" s="1"/>
  <c r="X134" i="1" s="1"/>
  <c r="R133" i="1"/>
  <c r="CY133" i="1" s="1"/>
  <c r="X133" i="1" s="1"/>
  <c r="R132" i="1"/>
  <c r="CY132" i="1" s="1"/>
  <c r="X132" i="1" s="1"/>
  <c r="R131" i="1"/>
  <c r="CY131" i="1" s="1"/>
  <c r="X131" i="1" s="1"/>
  <c r="R130" i="1"/>
  <c r="CZ130" i="1" s="1"/>
  <c r="Y130" i="1" s="1"/>
  <c r="R129" i="1"/>
  <c r="CY129" i="1" s="1"/>
  <c r="X129" i="1" s="1"/>
  <c r="R128" i="1"/>
  <c r="CY128" i="1" s="1"/>
  <c r="X128" i="1" s="1"/>
  <c r="R127" i="1"/>
  <c r="CY127" i="1" s="1"/>
  <c r="X127" i="1" s="1"/>
  <c r="AD153" i="1"/>
  <c r="AB153" i="1" s="1"/>
  <c r="CT151" i="1"/>
  <c r="CT150" i="1"/>
  <c r="CT149" i="1"/>
  <c r="CT148" i="1"/>
  <c r="CT147" i="1"/>
  <c r="CT146" i="1"/>
  <c r="CT145" i="1"/>
  <c r="CT144" i="1"/>
  <c r="CT143" i="1"/>
  <c r="CT142" i="1"/>
  <c r="AB141" i="1"/>
  <c r="R141" i="1"/>
  <c r="CU115" i="3"/>
  <c r="CX116" i="3"/>
  <c r="CV115" i="3"/>
  <c r="CX115" i="3"/>
  <c r="CX117" i="3"/>
  <c r="P137" i="1"/>
  <c r="CP137" i="1" s="1"/>
  <c r="O137" i="1" s="1"/>
  <c r="S136" i="1"/>
  <c r="CS135" i="1"/>
  <c r="Q130" i="1"/>
  <c r="CP130" i="1" s="1"/>
  <c r="O130" i="1" s="1"/>
  <c r="GM130" i="1" s="1"/>
  <c r="GN130" i="1" s="1"/>
  <c r="Q129" i="1"/>
  <c r="Q128" i="1"/>
  <c r="CP128" i="1" s="1"/>
  <c r="O128" i="1" s="1"/>
  <c r="GM128" i="1" s="1"/>
  <c r="GN128" i="1" s="1"/>
  <c r="Q127" i="1"/>
  <c r="CY124" i="1"/>
  <c r="X124" i="1" s="1"/>
  <c r="P122" i="1"/>
  <c r="CQ122" i="1"/>
  <c r="CP121" i="1"/>
  <c r="O121" i="1" s="1"/>
  <c r="CU109" i="3"/>
  <c r="CV109" i="3"/>
  <c r="CX109" i="3"/>
  <c r="R125" i="1"/>
  <c r="CZ125" i="1" s="1"/>
  <c r="Y125" i="1" s="1"/>
  <c r="AD125" i="1"/>
  <c r="CS125" i="1"/>
  <c r="S121" i="1"/>
  <c r="CT121" i="1"/>
  <c r="U144" i="1"/>
  <c r="U143" i="1"/>
  <c r="CX132" i="3"/>
  <c r="CX129" i="3"/>
  <c r="CW128" i="3"/>
  <c r="CU127" i="3"/>
  <c r="CX128" i="3"/>
  <c r="CX131" i="3"/>
  <c r="CX127" i="3"/>
  <c r="CX133" i="3"/>
  <c r="Q136" i="1"/>
  <c r="CP136" i="1" s="1"/>
  <c r="O136" i="1" s="1"/>
  <c r="AD135" i="1"/>
  <c r="AB135" i="1" s="1"/>
  <c r="CR125" i="1"/>
  <c r="P125" i="1"/>
  <c r="CP125" i="1" s="1"/>
  <c r="O125" i="1" s="1"/>
  <c r="AB125" i="1"/>
  <c r="CQ125" i="1"/>
  <c r="AD152" i="1"/>
  <c r="AB152" i="1" s="1"/>
  <c r="AD151" i="1"/>
  <c r="AB151" i="1" s="1"/>
  <c r="AD150" i="1"/>
  <c r="AB150" i="1" s="1"/>
  <c r="AD149" i="1"/>
  <c r="AB149" i="1" s="1"/>
  <c r="AD148" i="1"/>
  <c r="AB148" i="1" s="1"/>
  <c r="AD147" i="1"/>
  <c r="AB147" i="1" s="1"/>
  <c r="AD146" i="1"/>
  <c r="AB146" i="1" s="1"/>
  <c r="AD145" i="1"/>
  <c r="AB145" i="1" s="1"/>
  <c r="CZ137" i="1"/>
  <c r="Y137" i="1" s="1"/>
  <c r="CW112" i="3"/>
  <c r="CU111" i="3"/>
  <c r="CX112" i="3"/>
  <c r="CV111" i="3"/>
  <c r="CX111" i="3"/>
  <c r="CX114" i="3"/>
  <c r="S135" i="1"/>
  <c r="CS134" i="1"/>
  <c r="CS133" i="1"/>
  <c r="CS132" i="1"/>
  <c r="CS131" i="1"/>
  <c r="CS130" i="1"/>
  <c r="CS129" i="1"/>
  <c r="CS128" i="1"/>
  <c r="CS127" i="1"/>
  <c r="CS126" i="1"/>
  <c r="R124" i="1"/>
  <c r="AD124" i="1"/>
  <c r="CS124" i="1"/>
  <c r="CY122" i="1"/>
  <c r="X122" i="1" s="1"/>
  <c r="CY115" i="1"/>
  <c r="X115" i="1" s="1"/>
  <c r="GM115" i="1" s="1"/>
  <c r="GN115" i="1" s="1"/>
  <c r="CZ154" i="1"/>
  <c r="Y154" i="1" s="1"/>
  <c r="GM154" i="1" s="1"/>
  <c r="GO154" i="1" s="1"/>
  <c r="CW146" i="3"/>
  <c r="CX146" i="3"/>
  <c r="CX152" i="3"/>
  <c r="CU144" i="3"/>
  <c r="CV144" i="3"/>
  <c r="CX144" i="3"/>
  <c r="CW147" i="3"/>
  <c r="R126" i="1"/>
  <c r="CY126" i="1" s="1"/>
  <c r="X126" i="1" s="1"/>
  <c r="P124" i="1"/>
  <c r="CP124" i="1" s="1"/>
  <c r="O124" i="1" s="1"/>
  <c r="AB124" i="1"/>
  <c r="CQ124" i="1"/>
  <c r="CU119" i="3"/>
  <c r="CV119" i="3"/>
  <c r="CX119" i="3"/>
  <c r="CX125" i="3"/>
  <c r="CX121" i="3"/>
  <c r="Q135" i="1"/>
  <c r="Q126" i="1"/>
  <c r="R123" i="1"/>
  <c r="AD123" i="1"/>
  <c r="AB123" i="1" s="1"/>
  <c r="CS123" i="1"/>
  <c r="AB121" i="1"/>
  <c r="CP120" i="1"/>
  <c r="O120" i="1" s="1"/>
  <c r="CP118" i="1"/>
  <c r="O118" i="1" s="1"/>
  <c r="CP116" i="1"/>
  <c r="O116" i="1" s="1"/>
  <c r="CS122" i="1"/>
  <c r="CQ120" i="1"/>
  <c r="AD120" i="1"/>
  <c r="AB120" i="1" s="1"/>
  <c r="CQ119" i="1"/>
  <c r="AD119" i="1"/>
  <c r="CQ118" i="1"/>
  <c r="AD118" i="1"/>
  <c r="AB118" i="1" s="1"/>
  <c r="CQ117" i="1"/>
  <c r="AD117" i="1"/>
  <c r="CQ116" i="1"/>
  <c r="AD116" i="1"/>
  <c r="AB116" i="1" s="1"/>
  <c r="CQ115" i="1"/>
  <c r="AD115" i="1"/>
  <c r="CQ114" i="1"/>
  <c r="AD114" i="1"/>
  <c r="AB114" i="1" s="1"/>
  <c r="CQ113" i="1"/>
  <c r="AD113" i="1"/>
  <c r="CQ112" i="1"/>
  <c r="AD112" i="1"/>
  <c r="AB112" i="1" s="1"/>
  <c r="CQ111" i="1"/>
  <c r="AD111" i="1"/>
  <c r="CQ110" i="1"/>
  <c r="AD110" i="1"/>
  <c r="AB110" i="1" s="1"/>
  <c r="CQ109" i="1"/>
  <c r="AD109" i="1"/>
  <c r="CQ108" i="1"/>
  <c r="AD108" i="1"/>
  <c r="CT107" i="1"/>
  <c r="CP65" i="1"/>
  <c r="O65" i="1" s="1"/>
  <c r="AH73" i="1"/>
  <c r="CX102" i="3"/>
  <c r="CX104" i="3"/>
  <c r="CX101" i="3"/>
  <c r="CU99" i="3"/>
  <c r="CX100" i="3"/>
  <c r="CX103" i="3"/>
  <c r="CY71" i="1"/>
  <c r="X71" i="1" s="1"/>
  <c r="CZ71" i="1"/>
  <c r="Y71" i="1" s="1"/>
  <c r="AG73" i="1"/>
  <c r="CY61" i="1"/>
  <c r="X61" i="1" s="1"/>
  <c r="CZ61" i="1"/>
  <c r="Y61" i="1" s="1"/>
  <c r="AD122" i="1"/>
  <c r="AB122" i="1" s="1"/>
  <c r="R120" i="1"/>
  <c r="CZ120" i="1" s="1"/>
  <c r="Y120" i="1" s="1"/>
  <c r="AB119" i="1"/>
  <c r="R119" i="1"/>
  <c r="CZ119" i="1" s="1"/>
  <c r="Y119" i="1" s="1"/>
  <c r="R118" i="1"/>
  <c r="CZ118" i="1" s="1"/>
  <c r="Y118" i="1" s="1"/>
  <c r="AB117" i="1"/>
  <c r="R117" i="1"/>
  <c r="CZ117" i="1" s="1"/>
  <c r="Y117" i="1" s="1"/>
  <c r="R116" i="1"/>
  <c r="CZ116" i="1" s="1"/>
  <c r="Y116" i="1" s="1"/>
  <c r="AB115" i="1"/>
  <c r="R115" i="1"/>
  <c r="CZ115" i="1" s="1"/>
  <c r="Y115" i="1" s="1"/>
  <c r="R114" i="1"/>
  <c r="CZ114" i="1" s="1"/>
  <c r="Y114" i="1" s="1"/>
  <c r="AB113" i="1"/>
  <c r="R113" i="1"/>
  <c r="CZ113" i="1" s="1"/>
  <c r="Y113" i="1" s="1"/>
  <c r="R112" i="1"/>
  <c r="CZ112" i="1" s="1"/>
  <c r="Y112" i="1" s="1"/>
  <c r="AB111" i="1"/>
  <c r="R111" i="1"/>
  <c r="CZ111" i="1" s="1"/>
  <c r="Y111" i="1" s="1"/>
  <c r="R110" i="1"/>
  <c r="AB109" i="1"/>
  <c r="R109" i="1"/>
  <c r="CZ109" i="1" s="1"/>
  <c r="Y109" i="1" s="1"/>
  <c r="AB108" i="1"/>
  <c r="R108" i="1"/>
  <c r="CY108" i="1" s="1"/>
  <c r="X108" i="1" s="1"/>
  <c r="CU69" i="3"/>
  <c r="CX70" i="3"/>
  <c r="CX75" i="3"/>
  <c r="CX72" i="3"/>
  <c r="CW70" i="3"/>
  <c r="CX76" i="3"/>
  <c r="CY70" i="1"/>
  <c r="X70" i="1" s="1"/>
  <c r="CZ70" i="1"/>
  <c r="Y70" i="1" s="1"/>
  <c r="CP68" i="1"/>
  <c r="O68" i="1" s="1"/>
  <c r="Q65" i="1"/>
  <c r="S65" i="1"/>
  <c r="GX65" i="1"/>
  <c r="U65" i="1"/>
  <c r="CY62" i="1"/>
  <c r="X62" i="1" s="1"/>
  <c r="CZ62" i="1"/>
  <c r="Y62" i="1" s="1"/>
  <c r="CY69" i="1"/>
  <c r="X69" i="1" s="1"/>
  <c r="CZ69" i="1"/>
  <c r="Y69" i="1" s="1"/>
  <c r="CP61" i="1"/>
  <c r="O61" i="1" s="1"/>
  <c r="GM61" i="1" s="1"/>
  <c r="GO61" i="1" s="1"/>
  <c r="GM52" i="1"/>
  <c r="GN52" i="1" s="1"/>
  <c r="CU89" i="3"/>
  <c r="CX98" i="3"/>
  <c r="CX95" i="3"/>
  <c r="CX97" i="3"/>
  <c r="CW91" i="3"/>
  <c r="CX94" i="3"/>
  <c r="CX91" i="3"/>
  <c r="CY56" i="1"/>
  <c r="X56" i="1" s="1"/>
  <c r="CZ56" i="1"/>
  <c r="Y56" i="1" s="1"/>
  <c r="CJ73" i="1"/>
  <c r="CP62" i="1"/>
  <c r="O62" i="1" s="1"/>
  <c r="GM62" i="1" s="1"/>
  <c r="GO62" i="1" s="1"/>
  <c r="CY58" i="1"/>
  <c r="X58" i="1" s="1"/>
  <c r="CZ58" i="1"/>
  <c r="Y58" i="1" s="1"/>
  <c r="Q107" i="1"/>
  <c r="CP107" i="1" s="1"/>
  <c r="O107" i="1" s="1"/>
  <c r="GM107" i="1" s="1"/>
  <c r="GN107" i="1" s="1"/>
  <c r="R65" i="1"/>
  <c r="CX79" i="3"/>
  <c r="CX87" i="3"/>
  <c r="CW81" i="3"/>
  <c r="CX81" i="3"/>
  <c r="CU79" i="3"/>
  <c r="CV79" i="3"/>
  <c r="CX84" i="3"/>
  <c r="CX88" i="3"/>
  <c r="CP63" i="1"/>
  <c r="O63" i="1" s="1"/>
  <c r="CY55" i="1"/>
  <c r="X55" i="1" s="1"/>
  <c r="EI73" i="1"/>
  <c r="AO73" i="1"/>
  <c r="Q71" i="1"/>
  <c r="Q70" i="1"/>
  <c r="CX45" i="3"/>
  <c r="CU45" i="3"/>
  <c r="CV45" i="3"/>
  <c r="R53" i="1"/>
  <c r="CY45" i="1"/>
  <c r="X45" i="1" s="1"/>
  <c r="CZ45" i="1"/>
  <c r="Y45" i="1" s="1"/>
  <c r="CY43" i="1"/>
  <c r="X43" i="1" s="1"/>
  <c r="CZ43" i="1"/>
  <c r="Y43" i="1" s="1"/>
  <c r="FY73" i="1"/>
  <c r="EH73" i="1"/>
  <c r="BD73" i="1"/>
  <c r="P71" i="1"/>
  <c r="P70" i="1"/>
  <c r="CP70" i="1" s="1"/>
  <c r="O70" i="1" s="1"/>
  <c r="GM70" i="1" s="1"/>
  <c r="GO70" i="1" s="1"/>
  <c r="P69" i="1"/>
  <c r="CP69" i="1" s="1"/>
  <c r="O69" i="1" s="1"/>
  <c r="GM69" i="1" s="1"/>
  <c r="GO69" i="1" s="1"/>
  <c r="S68" i="1"/>
  <c r="CS67" i="1"/>
  <c r="I67" i="1"/>
  <c r="P67" i="1" s="1"/>
  <c r="CS66" i="1"/>
  <c r="CS65" i="1"/>
  <c r="CS64" i="1"/>
  <c r="CS63" i="1"/>
  <c r="CQ61" i="1"/>
  <c r="AD61" i="1"/>
  <c r="AB61" i="1" s="1"/>
  <c r="CQ60" i="1"/>
  <c r="AD60" i="1"/>
  <c r="AB60" i="1" s="1"/>
  <c r="CQ59" i="1"/>
  <c r="AD59" i="1"/>
  <c r="AB59" i="1" s="1"/>
  <c r="CT58" i="1"/>
  <c r="CR56" i="1"/>
  <c r="AD56" i="1"/>
  <c r="AB56" i="1" s="1"/>
  <c r="P53" i="1"/>
  <c r="EG73" i="1"/>
  <c r="BC73" i="1"/>
  <c r="AU73" i="1"/>
  <c r="CT71" i="1"/>
  <c r="CT70" i="1"/>
  <c r="CT69" i="1"/>
  <c r="CW58" i="3"/>
  <c r="CX58" i="3"/>
  <c r="CX64" i="3"/>
  <c r="CU56" i="3"/>
  <c r="CW60" i="3"/>
  <c r="CX63" i="3"/>
  <c r="CX56" i="3"/>
  <c r="CX60" i="3"/>
  <c r="S59" i="1"/>
  <c r="CS58" i="1"/>
  <c r="CU43" i="3"/>
  <c r="CV43" i="3"/>
  <c r="CX43" i="3"/>
  <c r="EV73" i="1"/>
  <c r="BB73" i="1"/>
  <c r="CP56" i="1"/>
  <c r="O56" i="1" s="1"/>
  <c r="GM56" i="1" s="1"/>
  <c r="GN56" i="1" s="1"/>
  <c r="CT51" i="1"/>
  <c r="S51" i="1"/>
  <c r="CP42" i="1"/>
  <c r="O42" i="1" s="1"/>
  <c r="CY35" i="1"/>
  <c r="X35" i="1" s="1"/>
  <c r="CZ35" i="1"/>
  <c r="Y35" i="1" s="1"/>
  <c r="EU73" i="1"/>
  <c r="EM73" i="1"/>
  <c r="CX68" i="3"/>
  <c r="CU67" i="3"/>
  <c r="Q61" i="1"/>
  <c r="Q60" i="1"/>
  <c r="CP60" i="1" s="1"/>
  <c r="O60" i="1" s="1"/>
  <c r="GM60" i="1" s="1"/>
  <c r="GO60" i="1" s="1"/>
  <c r="Q59" i="1"/>
  <c r="CP59" i="1" s="1"/>
  <c r="O59" i="1" s="1"/>
  <c r="AD58" i="1"/>
  <c r="AB58" i="1" s="1"/>
  <c r="CR57" i="1"/>
  <c r="AD57" i="1"/>
  <c r="AB57" i="1" s="1"/>
  <c r="CR55" i="1"/>
  <c r="AD55" i="1"/>
  <c r="AB55" i="1" s="1"/>
  <c r="CY44" i="1"/>
  <c r="X44" i="1" s="1"/>
  <c r="CZ44" i="1"/>
  <c r="Y44" i="1" s="1"/>
  <c r="CY38" i="1"/>
  <c r="X38" i="1" s="1"/>
  <c r="GM38" i="1" s="1"/>
  <c r="GN38" i="1" s="1"/>
  <c r="CZ38" i="1"/>
  <c r="Y38" i="1" s="1"/>
  <c r="ET73" i="1"/>
  <c r="CI73" i="1"/>
  <c r="CQ71" i="1"/>
  <c r="AD71" i="1"/>
  <c r="AB71" i="1" s="1"/>
  <c r="CQ70" i="1"/>
  <c r="AD70" i="1"/>
  <c r="AB70" i="1" s="1"/>
  <c r="CQ69" i="1"/>
  <c r="AD69" i="1"/>
  <c r="AB69" i="1" s="1"/>
  <c r="AB67" i="1"/>
  <c r="AB66" i="1"/>
  <c r="R66" i="1"/>
  <c r="AB65" i="1"/>
  <c r="AB64" i="1"/>
  <c r="R64" i="1"/>
  <c r="AB63" i="1"/>
  <c r="R63" i="1"/>
  <c r="CX49" i="3"/>
  <c r="CU47" i="3"/>
  <c r="CV47" i="3"/>
  <c r="CW51" i="3"/>
  <c r="CX54" i="3"/>
  <c r="CX47" i="3"/>
  <c r="CX51" i="3"/>
  <c r="CX53" i="3"/>
  <c r="CW49" i="3"/>
  <c r="P58" i="1"/>
  <c r="R57" i="1"/>
  <c r="CY57" i="1" s="1"/>
  <c r="X57" i="1" s="1"/>
  <c r="Q56" i="1"/>
  <c r="U50" i="1"/>
  <c r="CY46" i="1"/>
  <c r="X46" i="1" s="1"/>
  <c r="CP37" i="1"/>
  <c r="O37" i="1" s="1"/>
  <c r="AQ73" i="1"/>
  <c r="S53" i="1"/>
  <c r="P50" i="1"/>
  <c r="Q50" i="1"/>
  <c r="GM43" i="1"/>
  <c r="GO43" i="1" s="1"/>
  <c r="CY39" i="1"/>
  <c r="X39" i="1" s="1"/>
  <c r="CZ39" i="1"/>
  <c r="Y39" i="1" s="1"/>
  <c r="GA73" i="1"/>
  <c r="AX73" i="1"/>
  <c r="AP73" i="1"/>
  <c r="CU65" i="3"/>
  <c r="CX66" i="3"/>
  <c r="Q58" i="1"/>
  <c r="CP57" i="1"/>
  <c r="O57" i="1" s="1"/>
  <c r="Q55" i="1"/>
  <c r="CP55" i="1" s="1"/>
  <c r="O55" i="1" s="1"/>
  <c r="GM55" i="1" s="1"/>
  <c r="GN55" i="1" s="1"/>
  <c r="CP54" i="1"/>
  <c r="O54" i="1" s="1"/>
  <c r="GM54" i="1" s="1"/>
  <c r="GN54" i="1" s="1"/>
  <c r="T53" i="1"/>
  <c r="GX50" i="1"/>
  <c r="T50" i="1"/>
  <c r="CT50" i="1"/>
  <c r="S50" i="1"/>
  <c r="CY41" i="1"/>
  <c r="X41" i="1" s="1"/>
  <c r="CZ41" i="1"/>
  <c r="Y41" i="1" s="1"/>
  <c r="S49" i="1"/>
  <c r="S48" i="1"/>
  <c r="CP48" i="1" s="1"/>
  <c r="O48" i="1" s="1"/>
  <c r="S47" i="1"/>
  <c r="CS46" i="1"/>
  <c r="Q45" i="1"/>
  <c r="Q44" i="1"/>
  <c r="CP44" i="1" s="1"/>
  <c r="O44" i="1" s="1"/>
  <c r="GM44" i="1" s="1"/>
  <c r="GO44" i="1" s="1"/>
  <c r="CQ42" i="1"/>
  <c r="AD42" i="1"/>
  <c r="CT41" i="1"/>
  <c r="CT40" i="1"/>
  <c r="CT39" i="1"/>
  <c r="CT38" i="1"/>
  <c r="CT37" i="1"/>
  <c r="P36" i="1"/>
  <c r="CP36" i="1" s="1"/>
  <c r="O36" i="1" s="1"/>
  <c r="R35" i="1"/>
  <c r="AD35" i="1"/>
  <c r="AB35" i="1" s="1"/>
  <c r="R32" i="1"/>
  <c r="AD32" i="1"/>
  <c r="AB32" i="1" s="1"/>
  <c r="Q31" i="1"/>
  <c r="CP31" i="1" s="1"/>
  <c r="O31" i="1" s="1"/>
  <c r="R30" i="1"/>
  <c r="AD30" i="1"/>
  <c r="CS30" i="1"/>
  <c r="CY29" i="1"/>
  <c r="X29" i="1" s="1"/>
  <c r="CX29" i="3"/>
  <c r="CU27" i="3"/>
  <c r="CX31" i="3"/>
  <c r="CV27" i="3"/>
  <c r="CX27" i="3"/>
  <c r="CX33" i="3"/>
  <c r="CW29" i="3"/>
  <c r="CX32" i="3"/>
  <c r="P45" i="1"/>
  <c r="P35" i="1"/>
  <c r="CP35" i="1" s="1"/>
  <c r="O35" i="1" s="1"/>
  <c r="GM35" i="1" s="1"/>
  <c r="GN35" i="1" s="1"/>
  <c r="S34" i="1"/>
  <c r="V33" i="1"/>
  <c r="CQ32" i="1"/>
  <c r="R31" i="1"/>
  <c r="AD31" i="1"/>
  <c r="P30" i="1"/>
  <c r="CP30" i="1" s="1"/>
  <c r="O30" i="1" s="1"/>
  <c r="AB30" i="1"/>
  <c r="CQ30" i="1"/>
  <c r="Q49" i="1"/>
  <c r="CP49" i="1" s="1"/>
  <c r="O49" i="1" s="1"/>
  <c r="CQ46" i="1"/>
  <c r="AD46" i="1"/>
  <c r="CT45" i="1"/>
  <c r="CT44" i="1"/>
  <c r="CT43" i="1"/>
  <c r="AB42" i="1"/>
  <c r="R42" i="1"/>
  <c r="CZ42" i="1" s="1"/>
  <c r="Y42" i="1" s="1"/>
  <c r="W34" i="1"/>
  <c r="AJ73" i="1" s="1"/>
  <c r="CR31" i="1"/>
  <c r="AB31" i="1"/>
  <c r="CQ31" i="1"/>
  <c r="AD41" i="1"/>
  <c r="AB41" i="1" s="1"/>
  <c r="R37" i="1"/>
  <c r="CY37" i="1" s="1"/>
  <c r="X37" i="1" s="1"/>
  <c r="S33" i="1"/>
  <c r="V32" i="1"/>
  <c r="AI73" i="1" s="1"/>
  <c r="CY30" i="1"/>
  <c r="X30" i="1" s="1"/>
  <c r="CY28" i="1"/>
  <c r="X28" i="1" s="1"/>
  <c r="CZ28" i="1"/>
  <c r="Y28" i="1" s="1"/>
  <c r="AB46" i="1"/>
  <c r="CU23" i="3"/>
  <c r="CX23" i="3"/>
  <c r="CX26" i="3"/>
  <c r="S40" i="1"/>
  <c r="R34" i="1"/>
  <c r="AD34" i="1"/>
  <c r="AB34" i="1" s="1"/>
  <c r="Q46" i="1"/>
  <c r="CP46" i="1" s="1"/>
  <c r="O46" i="1" s="1"/>
  <c r="GM46" i="1" s="1"/>
  <c r="GN46" i="1" s="1"/>
  <c r="R40" i="1"/>
  <c r="CQ34" i="1"/>
  <c r="S32" i="1"/>
  <c r="CP32" i="1" s="1"/>
  <c r="O32" i="1" s="1"/>
  <c r="CX35" i="3"/>
  <c r="CW37" i="3"/>
  <c r="CX40" i="3"/>
  <c r="CX37" i="3"/>
  <c r="CU35" i="3"/>
  <c r="CV35" i="3"/>
  <c r="Q41" i="1"/>
  <c r="CP41" i="1" s="1"/>
  <c r="O41" i="1" s="1"/>
  <c r="GM41" i="1" s="1"/>
  <c r="GN41" i="1" s="1"/>
  <c r="Q40" i="1"/>
  <c r="CP40" i="1" s="1"/>
  <c r="O40" i="1" s="1"/>
  <c r="Q39" i="1"/>
  <c r="CP39" i="1" s="1"/>
  <c r="O39" i="1" s="1"/>
  <c r="GM39" i="1" s="1"/>
  <c r="GN39" i="1" s="1"/>
  <c r="CR36" i="1"/>
  <c r="R36" i="1"/>
  <c r="CZ36" i="1" s="1"/>
  <c r="Y36" i="1" s="1"/>
  <c r="R33" i="1"/>
  <c r="AD33" i="1"/>
  <c r="P29" i="1"/>
  <c r="CQ29" i="1"/>
  <c r="CU19" i="3"/>
  <c r="CV19" i="3"/>
  <c r="CX19" i="3"/>
  <c r="CX22" i="3"/>
  <c r="Q36" i="1"/>
  <c r="AD73" i="1" s="1"/>
  <c r="AB33" i="1"/>
  <c r="CQ33" i="1"/>
  <c r="CS29" i="1"/>
  <c r="CV159" i="3"/>
  <c r="CW116" i="3"/>
  <c r="CX99" i="3"/>
  <c r="CU10" i="3"/>
  <c r="CX10" i="3"/>
  <c r="CX16" i="3"/>
  <c r="CX13" i="3"/>
  <c r="CX18" i="3"/>
  <c r="P28" i="1"/>
  <c r="CX134" i="3"/>
  <c r="CX105" i="3"/>
  <c r="CW100" i="3"/>
  <c r="CV89" i="3"/>
  <c r="AD29" i="1"/>
  <c r="AB29" i="1" s="1"/>
  <c r="CT28" i="1"/>
  <c r="CX149" i="3"/>
  <c r="CW148" i="3"/>
  <c r="CV135" i="3"/>
  <c r="CX106" i="3"/>
  <c r="CW101" i="3"/>
  <c r="CX90" i="3"/>
  <c r="CX151" i="3"/>
  <c r="CX150" i="3"/>
  <c r="CX147" i="3"/>
  <c r="CW138" i="3"/>
  <c r="CW137" i="3"/>
  <c r="CX136" i="3"/>
  <c r="CW136" i="3"/>
  <c r="CX118" i="3"/>
  <c r="CX113" i="3"/>
  <c r="CX107" i="3"/>
  <c r="CX96" i="3"/>
  <c r="CX3" i="3"/>
  <c r="CU1" i="3"/>
  <c r="CV1" i="3"/>
  <c r="CX1" i="3"/>
  <c r="CX7" i="3"/>
  <c r="CX4" i="3"/>
  <c r="CX9" i="3"/>
  <c r="CW3" i="3"/>
  <c r="CX6" i="3"/>
  <c r="CX122" i="3"/>
  <c r="CX108" i="3"/>
  <c r="Q29" i="1"/>
  <c r="AD28" i="1"/>
  <c r="AB28" i="1" s="1"/>
  <c r="CX154" i="3"/>
  <c r="CX140" i="3"/>
  <c r="CX124" i="3"/>
  <c r="CX123" i="3"/>
  <c r="CW121" i="3"/>
  <c r="CX120" i="3"/>
  <c r="CW120" i="3"/>
  <c r="CX92" i="3"/>
  <c r="CX156" i="3"/>
  <c r="CV153" i="3"/>
  <c r="CW129" i="3"/>
  <c r="CV127" i="3"/>
  <c r="CX126" i="3"/>
  <c r="CX158" i="3"/>
  <c r="CW145" i="3"/>
  <c r="CX130" i="3"/>
  <c r="CX93" i="3"/>
  <c r="CV99" i="3"/>
  <c r="CW90" i="3"/>
  <c r="CX78" i="3"/>
  <c r="CV67" i="3"/>
  <c r="CX62" i="3"/>
  <c r="CV56" i="3"/>
  <c r="CX8" i="3"/>
  <c r="CX73" i="3"/>
  <c r="CW57" i="3"/>
  <c r="CX46" i="3"/>
  <c r="CX30" i="3"/>
  <c r="CW24" i="3"/>
  <c r="CX14" i="3"/>
  <c r="CX148" i="3"/>
  <c r="CX74" i="3"/>
  <c r="CX52" i="3"/>
  <c r="CX41" i="3"/>
  <c r="CW36" i="3"/>
  <c r="CX25" i="3"/>
  <c r="CX15" i="3"/>
  <c r="CW80" i="3"/>
  <c r="CV69" i="3"/>
  <c r="CX42" i="3"/>
  <c r="CW20" i="3"/>
  <c r="CV10" i="3"/>
  <c r="CX145" i="3"/>
  <c r="CW59" i="3"/>
  <c r="CW48" i="3"/>
  <c r="CX21" i="3"/>
  <c r="CX5" i="3"/>
  <c r="CX89" i="3"/>
  <c r="CV65" i="3"/>
  <c r="CX38" i="3"/>
  <c r="CW11" i="3"/>
  <c r="CX82" i="3"/>
  <c r="CW71" i="3"/>
  <c r="CX44" i="3"/>
  <c r="CX17" i="3"/>
  <c r="CW12" i="3"/>
  <c r="CX86" i="3"/>
  <c r="CX85" i="3"/>
  <c r="CX83" i="3"/>
  <c r="CX77" i="3"/>
  <c r="CX61" i="3"/>
  <c r="CX55" i="3"/>
  <c r="CW50" i="3"/>
  <c r="CX39" i="3"/>
  <c r="CX34" i="3"/>
  <c r="CW28" i="3"/>
  <c r="CV23" i="3"/>
  <c r="CW2" i="3"/>
  <c r="CX80" i="3"/>
  <c r="CX71" i="3"/>
  <c r="CX67" i="3"/>
  <c r="CX50" i="3"/>
  <c r="CX36" i="3"/>
  <c r="CX57" i="3"/>
  <c r="CX20" i="3"/>
  <c r="CX24" i="3"/>
  <c r="CX11" i="3"/>
  <c r="CX69" i="3"/>
  <c r="CX65" i="3"/>
  <c r="CX48" i="3"/>
  <c r="CX28" i="3"/>
  <c r="CX2" i="3"/>
  <c r="CX59" i="3"/>
  <c r="CX12" i="3"/>
  <c r="GM165" i="1" l="1"/>
  <c r="GO165" i="1" s="1"/>
  <c r="DH15" i="3"/>
  <c r="DI15" i="3"/>
  <c r="DF15" i="3"/>
  <c r="DJ15" i="3" s="1"/>
  <c r="DG15" i="3"/>
  <c r="DF122" i="3"/>
  <c r="DJ122" i="3" s="1"/>
  <c r="DG122" i="3"/>
  <c r="DH122" i="3"/>
  <c r="DI122" i="3"/>
  <c r="DF134" i="3"/>
  <c r="DJ134" i="3" s="1"/>
  <c r="DG134" i="3"/>
  <c r="DH134" i="3"/>
  <c r="DI134" i="3"/>
  <c r="DF40" i="3"/>
  <c r="DJ40" i="3" s="1"/>
  <c r="DG40" i="3"/>
  <c r="DH40" i="3"/>
  <c r="DI40" i="3"/>
  <c r="CZ31" i="1"/>
  <c r="Y31" i="1" s="1"/>
  <c r="CZ50" i="1"/>
  <c r="Y50" i="1" s="1"/>
  <c r="CY50" i="1"/>
  <c r="X50" i="1" s="1"/>
  <c r="DF51" i="3"/>
  <c r="DG51" i="3"/>
  <c r="DJ51" i="3" s="1"/>
  <c r="DH51" i="3"/>
  <c r="DI51" i="3"/>
  <c r="CZ51" i="1"/>
  <c r="Y51" i="1" s="1"/>
  <c r="CY51" i="1"/>
  <c r="X51" i="1" s="1"/>
  <c r="DI60" i="3"/>
  <c r="DF60" i="3"/>
  <c r="DG60" i="3"/>
  <c r="DJ60" i="3" s="1"/>
  <c r="DH60" i="3"/>
  <c r="DF84" i="3"/>
  <c r="DJ84" i="3" s="1"/>
  <c r="DG84" i="3"/>
  <c r="DI84" i="3"/>
  <c r="DH84" i="3"/>
  <c r="DF91" i="3"/>
  <c r="DG91" i="3"/>
  <c r="DJ91" i="3" s="1"/>
  <c r="DH91" i="3"/>
  <c r="DI91" i="3"/>
  <c r="DG146" i="3"/>
  <c r="DJ146" i="3" s="1"/>
  <c r="DH146" i="3"/>
  <c r="DI146" i="3"/>
  <c r="DF146" i="3"/>
  <c r="DF128" i="3"/>
  <c r="DG128" i="3"/>
  <c r="DJ128" i="3" s="1"/>
  <c r="DH128" i="3"/>
  <c r="DI128" i="3"/>
  <c r="CY109" i="1"/>
  <c r="X109" i="1" s="1"/>
  <c r="GM109" i="1" s="1"/>
  <c r="GN109" i="1" s="1"/>
  <c r="CY118" i="1"/>
  <c r="X118" i="1" s="1"/>
  <c r="DF137" i="3"/>
  <c r="DG137" i="3"/>
  <c r="DJ137" i="3" s="1"/>
  <c r="DI137" i="3"/>
  <c r="DH137" i="3"/>
  <c r="EU105" i="1"/>
  <c r="P184" i="1"/>
  <c r="EG105" i="1"/>
  <c r="P172" i="1"/>
  <c r="BD105" i="1"/>
  <c r="F193" i="1"/>
  <c r="DW200" i="1"/>
  <c r="DJ229" i="1"/>
  <c r="CZ133" i="1"/>
  <c r="Y133" i="1" s="1"/>
  <c r="GM133" i="1" s="1"/>
  <c r="GN133" i="1" s="1"/>
  <c r="EI105" i="1"/>
  <c r="P178" i="1"/>
  <c r="DH157" i="3"/>
  <c r="DI157" i="3"/>
  <c r="DJ157" i="3" s="1"/>
  <c r="DG157" i="3"/>
  <c r="DF157" i="3"/>
  <c r="AP105" i="1"/>
  <c r="F177" i="1"/>
  <c r="EB200" i="1"/>
  <c r="DO229" i="1"/>
  <c r="AG105" i="1"/>
  <c r="T168" i="1"/>
  <c r="EU200" i="1"/>
  <c r="P245" i="1"/>
  <c r="CY166" i="1"/>
  <c r="X166" i="1" s="1"/>
  <c r="CZ166" i="1"/>
  <c r="Y166" i="1" s="1"/>
  <c r="CJ105" i="1"/>
  <c r="BA168" i="1"/>
  <c r="CZ220" i="1"/>
  <c r="Y220" i="1" s="1"/>
  <c r="CY220" i="1"/>
  <c r="X220" i="1" s="1"/>
  <c r="DY105" i="1"/>
  <c r="DL168" i="1"/>
  <c r="EI200" i="1"/>
  <c r="P239" i="1"/>
  <c r="AP200" i="1"/>
  <c r="F238" i="1"/>
  <c r="DF11" i="3"/>
  <c r="DG11" i="3"/>
  <c r="DJ11" i="3" s="1"/>
  <c r="DH11" i="3"/>
  <c r="DI11" i="3"/>
  <c r="DI126" i="3"/>
  <c r="DF126" i="3"/>
  <c r="DJ126" i="3" s="1"/>
  <c r="DH126" i="3"/>
  <c r="DG126" i="3"/>
  <c r="DF77" i="3"/>
  <c r="DJ77" i="3" s="1"/>
  <c r="DG77" i="3"/>
  <c r="DH77" i="3"/>
  <c r="DI77" i="3"/>
  <c r="DG82" i="3"/>
  <c r="DH82" i="3"/>
  <c r="DI82" i="3"/>
  <c r="DF82" i="3"/>
  <c r="DJ82" i="3" s="1"/>
  <c r="DH25" i="3"/>
  <c r="DI25" i="3"/>
  <c r="DF25" i="3"/>
  <c r="DJ25" i="3" s="1"/>
  <c r="DG25" i="3"/>
  <c r="DF30" i="3"/>
  <c r="DJ30" i="3" s="1"/>
  <c r="DG30" i="3"/>
  <c r="DH30" i="3"/>
  <c r="DI30" i="3"/>
  <c r="DG78" i="3"/>
  <c r="DH78" i="3"/>
  <c r="DI78" i="3"/>
  <c r="DF78" i="3"/>
  <c r="DJ78" i="3" s="1"/>
  <c r="DH123" i="3"/>
  <c r="DI123" i="3"/>
  <c r="DG123" i="3"/>
  <c r="DF123" i="3"/>
  <c r="DJ123" i="3" s="1"/>
  <c r="DI6" i="3"/>
  <c r="DF6" i="3"/>
  <c r="DJ6" i="3" s="1"/>
  <c r="DG6" i="3"/>
  <c r="DH6" i="3"/>
  <c r="DH3" i="3"/>
  <c r="DI3" i="3"/>
  <c r="DF3" i="3"/>
  <c r="DG3" i="3"/>
  <c r="DJ3" i="3" s="1"/>
  <c r="CP28" i="1"/>
  <c r="O28" i="1" s="1"/>
  <c r="AC73" i="1"/>
  <c r="DF33" i="3"/>
  <c r="DJ33" i="3" s="1"/>
  <c r="DG33" i="3"/>
  <c r="DH33" i="3"/>
  <c r="DI33" i="3"/>
  <c r="DI66" i="3"/>
  <c r="DF66" i="3"/>
  <c r="DJ66" i="3" s="1"/>
  <c r="DG66" i="3"/>
  <c r="DH66" i="3"/>
  <c r="DF47" i="3"/>
  <c r="DG47" i="3"/>
  <c r="DH47" i="3"/>
  <c r="DI47" i="3"/>
  <c r="DJ47" i="3" s="1"/>
  <c r="CY64" i="1"/>
  <c r="X64" i="1" s="1"/>
  <c r="CZ64" i="1"/>
  <c r="Y64" i="1" s="1"/>
  <c r="DF68" i="3"/>
  <c r="DJ68" i="3" s="1"/>
  <c r="DG68" i="3"/>
  <c r="DH68" i="3"/>
  <c r="DI68" i="3"/>
  <c r="DI56" i="3"/>
  <c r="DJ56" i="3" s="1"/>
  <c r="DF56" i="3"/>
  <c r="DG56" i="3"/>
  <c r="DH56" i="3"/>
  <c r="AO26" i="1"/>
  <c r="F77" i="1"/>
  <c r="AO259" i="1"/>
  <c r="R67" i="1"/>
  <c r="DW73" i="1" s="1"/>
  <c r="DF94" i="3"/>
  <c r="DJ94" i="3" s="1"/>
  <c r="DG94" i="3"/>
  <c r="DH94" i="3"/>
  <c r="DI94" i="3"/>
  <c r="DF103" i="3"/>
  <c r="DJ103" i="3" s="1"/>
  <c r="DG103" i="3"/>
  <c r="DH103" i="3"/>
  <c r="DI103" i="3"/>
  <c r="GM118" i="1"/>
  <c r="GN118" i="1" s="1"/>
  <c r="DF121" i="3"/>
  <c r="DG121" i="3"/>
  <c r="DJ121" i="3" s="1"/>
  <c r="DI121" i="3"/>
  <c r="DH121" i="3"/>
  <c r="DF112" i="3"/>
  <c r="DG112" i="3"/>
  <c r="DJ112" i="3" s="1"/>
  <c r="DH112" i="3"/>
  <c r="DI112" i="3"/>
  <c r="CY120" i="1"/>
  <c r="X120" i="1" s="1"/>
  <c r="DF143" i="3"/>
  <c r="DJ143" i="3" s="1"/>
  <c r="DG143" i="3"/>
  <c r="DI143" i="3"/>
  <c r="DH143" i="3"/>
  <c r="CP123" i="1"/>
  <c r="O123" i="1" s="1"/>
  <c r="AC168" i="1"/>
  <c r="CZ134" i="1"/>
  <c r="Y134" i="1" s="1"/>
  <c r="EH105" i="1"/>
  <c r="P177" i="1"/>
  <c r="CG105" i="1"/>
  <c r="AX168" i="1"/>
  <c r="CY219" i="1"/>
  <c r="X219" i="1" s="1"/>
  <c r="GM219" i="1" s="1"/>
  <c r="GN219" i="1" s="1"/>
  <c r="DX229" i="1"/>
  <c r="CZ219" i="1"/>
  <c r="Y219" i="1" s="1"/>
  <c r="GM214" i="1"/>
  <c r="GN214" i="1" s="1"/>
  <c r="DZ105" i="1"/>
  <c r="DM168" i="1"/>
  <c r="CZ203" i="1"/>
  <c r="Y203" i="1" s="1"/>
  <c r="CZ211" i="1"/>
  <c r="Y211" i="1" s="1"/>
  <c r="GM211" i="1" s="1"/>
  <c r="GN211" i="1" s="1"/>
  <c r="ER200" i="1"/>
  <c r="P240" i="1"/>
  <c r="DF80" i="3"/>
  <c r="DG80" i="3"/>
  <c r="DJ80" i="3" s="1"/>
  <c r="DH80" i="3"/>
  <c r="DI80" i="3"/>
  <c r="DG12" i="3"/>
  <c r="DJ12" i="3" s="1"/>
  <c r="DH12" i="3"/>
  <c r="DI12" i="3"/>
  <c r="DF12" i="3"/>
  <c r="DG59" i="3"/>
  <c r="DJ59" i="3" s="1"/>
  <c r="DH59" i="3"/>
  <c r="DI59" i="3"/>
  <c r="DF59" i="3"/>
  <c r="DF83" i="3"/>
  <c r="DJ83" i="3" s="1"/>
  <c r="DG83" i="3"/>
  <c r="DH83" i="3"/>
  <c r="DI83" i="3"/>
  <c r="DF145" i="3"/>
  <c r="DG145" i="3"/>
  <c r="DJ145" i="3" s="1"/>
  <c r="DH145" i="3"/>
  <c r="DI145" i="3"/>
  <c r="DF46" i="3"/>
  <c r="DJ46" i="3" s="1"/>
  <c r="DG46" i="3"/>
  <c r="DH46" i="3"/>
  <c r="DI46" i="3"/>
  <c r="DF124" i="3"/>
  <c r="DJ124" i="3" s="1"/>
  <c r="DG124" i="3"/>
  <c r="DH124" i="3"/>
  <c r="DI124" i="3"/>
  <c r="DI96" i="3"/>
  <c r="DF96" i="3"/>
  <c r="DJ96" i="3" s="1"/>
  <c r="DG96" i="3"/>
  <c r="DH96" i="3"/>
  <c r="DI147" i="3"/>
  <c r="DF147" i="3"/>
  <c r="DH147" i="3"/>
  <c r="DG147" i="3"/>
  <c r="DJ147" i="3" s="1"/>
  <c r="DF149" i="3"/>
  <c r="DJ149" i="3" s="1"/>
  <c r="DG149" i="3"/>
  <c r="DH149" i="3"/>
  <c r="DI149" i="3"/>
  <c r="DI18" i="3"/>
  <c r="DF18" i="3"/>
  <c r="DJ18" i="3" s="1"/>
  <c r="DG18" i="3"/>
  <c r="DH18" i="3"/>
  <c r="DH35" i="3"/>
  <c r="DI35" i="3"/>
  <c r="DJ35" i="3" s="1"/>
  <c r="DF35" i="3"/>
  <c r="DG35" i="3"/>
  <c r="DF27" i="3"/>
  <c r="DG27" i="3"/>
  <c r="DH27" i="3"/>
  <c r="DI27" i="3"/>
  <c r="DJ27" i="3" s="1"/>
  <c r="CZ30" i="1"/>
  <c r="Y30" i="1" s="1"/>
  <c r="AL73" i="1" s="1"/>
  <c r="AE73" i="1"/>
  <c r="DF54" i="3"/>
  <c r="DJ54" i="3" s="1"/>
  <c r="DG54" i="3"/>
  <c r="DH54" i="3"/>
  <c r="DI54" i="3"/>
  <c r="CY42" i="1"/>
  <c r="X42" i="1" s="1"/>
  <c r="EM26" i="1"/>
  <c r="P92" i="1"/>
  <c r="EM259" i="1"/>
  <c r="DF63" i="3"/>
  <c r="DJ63" i="3" s="1"/>
  <c r="DG63" i="3"/>
  <c r="DH63" i="3"/>
  <c r="DI63" i="3"/>
  <c r="CP71" i="1"/>
  <c r="O71" i="1" s="1"/>
  <c r="GM71" i="1" s="1"/>
  <c r="GO71" i="1" s="1"/>
  <c r="EI26" i="1"/>
  <c r="P83" i="1"/>
  <c r="EI259" i="1"/>
  <c r="DF100" i="3"/>
  <c r="DG100" i="3"/>
  <c r="DJ100" i="3" s="1"/>
  <c r="DH100" i="3"/>
  <c r="DI100" i="3"/>
  <c r="GM120" i="1"/>
  <c r="GN120" i="1" s="1"/>
  <c r="DF125" i="3"/>
  <c r="DJ125" i="3" s="1"/>
  <c r="DG125" i="3"/>
  <c r="DH125" i="3"/>
  <c r="DI125" i="3"/>
  <c r="CY113" i="1"/>
  <c r="X113" i="1" s="1"/>
  <c r="GM113" i="1" s="1"/>
  <c r="GN113" i="1" s="1"/>
  <c r="CY136" i="1"/>
  <c r="X136" i="1" s="1"/>
  <c r="EC168" i="1" s="1"/>
  <c r="CZ136" i="1"/>
  <c r="Y136" i="1" s="1"/>
  <c r="DX168" i="1"/>
  <c r="DF141" i="3"/>
  <c r="DJ141" i="3" s="1"/>
  <c r="DG141" i="3"/>
  <c r="DH141" i="3"/>
  <c r="DI141" i="3"/>
  <c r="AH105" i="1"/>
  <c r="U168" i="1"/>
  <c r="DF159" i="3"/>
  <c r="DG159" i="3"/>
  <c r="DH159" i="3"/>
  <c r="DI159" i="3"/>
  <c r="DJ159" i="3" s="1"/>
  <c r="DF155" i="3"/>
  <c r="DG155" i="3"/>
  <c r="DH155" i="3"/>
  <c r="DI155" i="3"/>
  <c r="DJ155" i="3" s="1"/>
  <c r="FY105" i="1"/>
  <c r="EP168" i="1"/>
  <c r="CZ129" i="1"/>
  <c r="Y129" i="1" s="1"/>
  <c r="GM129" i="1" s="1"/>
  <c r="GN129" i="1" s="1"/>
  <c r="GM134" i="1"/>
  <c r="GN134" i="1" s="1"/>
  <c r="CY159" i="1"/>
  <c r="X159" i="1" s="1"/>
  <c r="CZ159" i="1"/>
  <c r="Y159" i="1" s="1"/>
  <c r="GA105" i="1"/>
  <c r="ER168" i="1"/>
  <c r="ES105" i="1"/>
  <c r="P188" i="1"/>
  <c r="GM220" i="1"/>
  <c r="GN220" i="1" s="1"/>
  <c r="GM204" i="1"/>
  <c r="AV200" i="1"/>
  <c r="F234" i="1"/>
  <c r="DY200" i="1"/>
  <c r="DL229" i="1"/>
  <c r="CZ227" i="1"/>
  <c r="Y227" i="1" s="1"/>
  <c r="DF61" i="3"/>
  <c r="DJ61" i="3" s="1"/>
  <c r="DG61" i="3"/>
  <c r="DH61" i="3"/>
  <c r="DI61" i="3"/>
  <c r="DF24" i="3"/>
  <c r="DG24" i="3"/>
  <c r="DJ24" i="3" s="1"/>
  <c r="DH24" i="3"/>
  <c r="DI24" i="3"/>
  <c r="DF20" i="3"/>
  <c r="DG20" i="3"/>
  <c r="DJ20" i="3" s="1"/>
  <c r="DH20" i="3"/>
  <c r="DI20" i="3"/>
  <c r="DF2" i="3"/>
  <c r="DG2" i="3"/>
  <c r="DJ2" i="3" s="1"/>
  <c r="DH2" i="3"/>
  <c r="DI2" i="3"/>
  <c r="DF57" i="3"/>
  <c r="DG57" i="3"/>
  <c r="DJ57" i="3" s="1"/>
  <c r="DH57" i="3"/>
  <c r="DI57" i="3"/>
  <c r="DH85" i="3"/>
  <c r="DI85" i="3"/>
  <c r="DF85" i="3"/>
  <c r="DJ85" i="3" s="1"/>
  <c r="DG85" i="3"/>
  <c r="DG38" i="3"/>
  <c r="DH38" i="3"/>
  <c r="DI38" i="3"/>
  <c r="DF38" i="3"/>
  <c r="DJ38" i="3" s="1"/>
  <c r="DH41" i="3"/>
  <c r="DI41" i="3"/>
  <c r="DF41" i="3"/>
  <c r="DJ41" i="3" s="1"/>
  <c r="DG41" i="3"/>
  <c r="DI140" i="3"/>
  <c r="DF140" i="3"/>
  <c r="DJ140" i="3" s="1"/>
  <c r="DH140" i="3"/>
  <c r="DG140" i="3"/>
  <c r="DF9" i="3"/>
  <c r="DJ9" i="3" s="1"/>
  <c r="DG9" i="3"/>
  <c r="DH9" i="3"/>
  <c r="DI9" i="3"/>
  <c r="DF107" i="3"/>
  <c r="DJ107" i="3" s="1"/>
  <c r="DG107" i="3"/>
  <c r="DH107" i="3"/>
  <c r="DI107" i="3"/>
  <c r="DI150" i="3"/>
  <c r="DF150" i="3"/>
  <c r="DJ150" i="3" s="1"/>
  <c r="DH150" i="3"/>
  <c r="DG150" i="3"/>
  <c r="DF13" i="3"/>
  <c r="DJ13" i="3" s="1"/>
  <c r="DG13" i="3"/>
  <c r="DH13" i="3"/>
  <c r="DI13" i="3"/>
  <c r="AJ26" i="1"/>
  <c r="W73" i="1"/>
  <c r="CY47" i="1"/>
  <c r="X47" i="1" s="1"/>
  <c r="CZ47" i="1"/>
  <c r="Y47" i="1" s="1"/>
  <c r="AP26" i="1"/>
  <c r="F82" i="1"/>
  <c r="AP259" i="1"/>
  <c r="EU26" i="1"/>
  <c r="P89" i="1"/>
  <c r="EU259" i="1"/>
  <c r="BB26" i="1"/>
  <c r="F86" i="1"/>
  <c r="BB259" i="1"/>
  <c r="DF43" i="3"/>
  <c r="DG43" i="3"/>
  <c r="DH43" i="3"/>
  <c r="DI43" i="3"/>
  <c r="DJ43" i="3" s="1"/>
  <c r="AU26" i="1"/>
  <c r="F92" i="1"/>
  <c r="AU259" i="1"/>
  <c r="BD26" i="1"/>
  <c r="F98" i="1"/>
  <c r="BD259" i="1"/>
  <c r="DF81" i="3"/>
  <c r="DG81" i="3"/>
  <c r="DJ81" i="3" s="1"/>
  <c r="DH81" i="3"/>
  <c r="DI81" i="3"/>
  <c r="CZ57" i="1"/>
  <c r="Y57" i="1" s="1"/>
  <c r="DF97" i="3"/>
  <c r="DJ97" i="3" s="1"/>
  <c r="DG97" i="3"/>
  <c r="DH97" i="3"/>
  <c r="DI97" i="3"/>
  <c r="DI76" i="3"/>
  <c r="DF76" i="3"/>
  <c r="DJ76" i="3" s="1"/>
  <c r="DG76" i="3"/>
  <c r="DH76" i="3"/>
  <c r="DF119" i="3"/>
  <c r="DG119" i="3"/>
  <c r="DH119" i="3"/>
  <c r="DI119" i="3"/>
  <c r="DJ119" i="3" s="1"/>
  <c r="CZ108" i="1"/>
  <c r="Y108" i="1" s="1"/>
  <c r="GM108" i="1" s="1"/>
  <c r="GN108" i="1" s="1"/>
  <c r="CZ124" i="1"/>
  <c r="Y124" i="1" s="1"/>
  <c r="GM124" i="1" s="1"/>
  <c r="GN124" i="1" s="1"/>
  <c r="DW168" i="1"/>
  <c r="DF129" i="3"/>
  <c r="DG129" i="3"/>
  <c r="DJ129" i="3" s="1"/>
  <c r="DH129" i="3"/>
  <c r="DI129" i="3"/>
  <c r="DF109" i="3"/>
  <c r="DG109" i="3"/>
  <c r="DH109" i="3"/>
  <c r="DI109" i="3"/>
  <c r="DJ109" i="3" s="1"/>
  <c r="CP122" i="1"/>
  <c r="O122" i="1" s="1"/>
  <c r="DU168" i="1"/>
  <c r="GM137" i="1"/>
  <c r="GO137" i="1" s="1"/>
  <c r="CZ141" i="1"/>
  <c r="Y141" i="1" s="1"/>
  <c r="CY141" i="1"/>
  <c r="X141" i="1" s="1"/>
  <c r="GM141" i="1" s="1"/>
  <c r="GN141" i="1" s="1"/>
  <c r="DF138" i="3"/>
  <c r="DG138" i="3"/>
  <c r="DJ138" i="3" s="1"/>
  <c r="DH138" i="3"/>
  <c r="DI138" i="3"/>
  <c r="CZ110" i="1"/>
  <c r="Y110" i="1" s="1"/>
  <c r="CY110" i="1"/>
  <c r="X110" i="1" s="1"/>
  <c r="GM110" i="1" s="1"/>
  <c r="GN110" i="1" s="1"/>
  <c r="CY125" i="1"/>
  <c r="X125" i="1" s="1"/>
  <c r="GM125" i="1" s="1"/>
  <c r="GN125" i="1" s="1"/>
  <c r="BB105" i="1"/>
  <c r="F181" i="1"/>
  <c r="CP203" i="1"/>
  <c r="O203" i="1" s="1"/>
  <c r="GM203" i="1" s="1"/>
  <c r="GO203" i="1" s="1"/>
  <c r="DV200" i="1"/>
  <c r="DI229" i="1"/>
  <c r="GM160" i="1"/>
  <c r="GO160" i="1" s="1"/>
  <c r="CY202" i="1"/>
  <c r="X202" i="1" s="1"/>
  <c r="GM202" i="1" s="1"/>
  <c r="GO202" i="1" s="1"/>
  <c r="CZ202" i="1"/>
  <c r="Y202" i="1" s="1"/>
  <c r="CY210" i="1"/>
  <c r="X210" i="1" s="1"/>
  <c r="CZ210" i="1"/>
  <c r="Y210" i="1" s="1"/>
  <c r="CY225" i="1"/>
  <c r="X225" i="1" s="1"/>
  <c r="CP226" i="1"/>
  <c r="O226" i="1" s="1"/>
  <c r="GM226" i="1" s="1"/>
  <c r="GN226" i="1" s="1"/>
  <c r="CP159" i="1"/>
  <c r="O159" i="1" s="1"/>
  <c r="GM159" i="1" s="1"/>
  <c r="GO159" i="1" s="1"/>
  <c r="CY217" i="1"/>
  <c r="X217" i="1" s="1"/>
  <c r="GM217" i="1" s="1"/>
  <c r="GN217" i="1" s="1"/>
  <c r="CZ226" i="1"/>
  <c r="Y226" i="1" s="1"/>
  <c r="BD200" i="1"/>
  <c r="F254" i="1"/>
  <c r="AX200" i="1"/>
  <c r="F236" i="1"/>
  <c r="CY221" i="1"/>
  <c r="X221" i="1" s="1"/>
  <c r="GM221" i="1" s="1"/>
  <c r="GN221" i="1" s="1"/>
  <c r="DF28" i="3"/>
  <c r="DG28" i="3"/>
  <c r="DJ28" i="3" s="1"/>
  <c r="DH28" i="3"/>
  <c r="DI28" i="3"/>
  <c r="DG52" i="3"/>
  <c r="DH52" i="3"/>
  <c r="DI52" i="3"/>
  <c r="DF52" i="3"/>
  <c r="DJ52" i="3" s="1"/>
  <c r="DF16" i="3"/>
  <c r="DJ16" i="3" s="1"/>
  <c r="DG16" i="3"/>
  <c r="DH16" i="3"/>
  <c r="DI16" i="3"/>
  <c r="CY40" i="1"/>
  <c r="X40" i="1" s="1"/>
  <c r="GM40" i="1" s="1"/>
  <c r="GN40" i="1" s="1"/>
  <c r="CZ40" i="1"/>
  <c r="Y40" i="1" s="1"/>
  <c r="AI26" i="1"/>
  <c r="V73" i="1"/>
  <c r="CY34" i="1"/>
  <c r="X34" i="1" s="1"/>
  <c r="CZ34" i="1"/>
  <c r="Y34" i="1" s="1"/>
  <c r="DF31" i="3"/>
  <c r="DJ31" i="3" s="1"/>
  <c r="DG31" i="3"/>
  <c r="DH31" i="3"/>
  <c r="DI31" i="3"/>
  <c r="CY48" i="1"/>
  <c r="X48" i="1" s="1"/>
  <c r="GM48" i="1" s="1"/>
  <c r="GN48" i="1" s="1"/>
  <c r="CZ48" i="1"/>
  <c r="Y48" i="1" s="1"/>
  <c r="AX26" i="1"/>
  <c r="F80" i="1"/>
  <c r="AX259" i="1"/>
  <c r="CP50" i="1"/>
  <c r="O50" i="1" s="1"/>
  <c r="GM50" i="1" s="1"/>
  <c r="GN50" i="1" s="1"/>
  <c r="CY66" i="1"/>
  <c r="X66" i="1" s="1"/>
  <c r="GM66" i="1" s="1"/>
  <c r="GO66" i="1" s="1"/>
  <c r="CZ66" i="1"/>
  <c r="Y66" i="1" s="1"/>
  <c r="EV26" i="1"/>
  <c r="P98" i="1"/>
  <c r="EV259" i="1"/>
  <c r="BC26" i="1"/>
  <c r="F89" i="1"/>
  <c r="BC259" i="1"/>
  <c r="EH26" i="1"/>
  <c r="P82" i="1"/>
  <c r="EH259" i="1"/>
  <c r="DF95" i="3"/>
  <c r="DJ95" i="3" s="1"/>
  <c r="DG95" i="3"/>
  <c r="DH95" i="3"/>
  <c r="DI95" i="3"/>
  <c r="DF101" i="3"/>
  <c r="DG101" i="3"/>
  <c r="DJ101" i="3" s="1"/>
  <c r="DH101" i="3"/>
  <c r="DI101" i="3"/>
  <c r="DF144" i="3"/>
  <c r="DG144" i="3"/>
  <c r="DH144" i="3"/>
  <c r="DI144" i="3"/>
  <c r="DJ144" i="3" s="1"/>
  <c r="DG132" i="3"/>
  <c r="DH132" i="3"/>
  <c r="DI132" i="3"/>
  <c r="DF132" i="3"/>
  <c r="DJ132" i="3" s="1"/>
  <c r="DF117" i="3"/>
  <c r="DJ117" i="3" s="1"/>
  <c r="DG117" i="3"/>
  <c r="DH117" i="3"/>
  <c r="DI117" i="3"/>
  <c r="DF139" i="3"/>
  <c r="DG139" i="3"/>
  <c r="DJ139" i="3" s="1"/>
  <c r="DH139" i="3"/>
  <c r="DI139" i="3"/>
  <c r="DH153" i="3"/>
  <c r="DI153" i="3"/>
  <c r="DJ153" i="3" s="1"/>
  <c r="DG153" i="3"/>
  <c r="DF153" i="3"/>
  <c r="DG160" i="3"/>
  <c r="DF160" i="3"/>
  <c r="DJ160" i="3" s="1"/>
  <c r="DH160" i="3"/>
  <c r="DI160" i="3"/>
  <c r="EV105" i="1"/>
  <c r="P193" i="1"/>
  <c r="AJ105" i="1"/>
  <c r="W168" i="1"/>
  <c r="GM227" i="1"/>
  <c r="GN227" i="1" s="1"/>
  <c r="CI200" i="1"/>
  <c r="AZ229" i="1"/>
  <c r="GM210" i="1"/>
  <c r="GN210" i="1" s="1"/>
  <c r="AU200" i="1"/>
  <c r="F248" i="1"/>
  <c r="EH200" i="1"/>
  <c r="P238" i="1"/>
  <c r="GM206" i="1"/>
  <c r="GN206" i="1" s="1"/>
  <c r="GM225" i="1"/>
  <c r="GN225" i="1" s="1"/>
  <c r="EB105" i="1"/>
  <c r="DO168" i="1"/>
  <c r="DH73" i="3"/>
  <c r="DI73" i="3"/>
  <c r="DF73" i="3"/>
  <c r="DJ73" i="3" s="1"/>
  <c r="DG73" i="3"/>
  <c r="DF154" i="3"/>
  <c r="DJ154" i="3" s="1"/>
  <c r="DG154" i="3"/>
  <c r="DH154" i="3"/>
  <c r="DI154" i="3"/>
  <c r="DF151" i="3"/>
  <c r="DJ151" i="3" s="1"/>
  <c r="DG151" i="3"/>
  <c r="DH151" i="3"/>
  <c r="DI151" i="3"/>
  <c r="DF89" i="3"/>
  <c r="DG89" i="3"/>
  <c r="DH89" i="3"/>
  <c r="DI89" i="3"/>
  <c r="DJ89" i="3" s="1"/>
  <c r="DF118" i="3"/>
  <c r="DJ118" i="3" s="1"/>
  <c r="DG118" i="3"/>
  <c r="DH118" i="3"/>
  <c r="DI118" i="3"/>
  <c r="AD26" i="1"/>
  <c r="Q73" i="1"/>
  <c r="CY31" i="1"/>
  <c r="X31" i="1" s="1"/>
  <c r="GM31" i="1" s="1"/>
  <c r="GN31" i="1" s="1"/>
  <c r="DF26" i="3"/>
  <c r="DJ26" i="3" s="1"/>
  <c r="DG26" i="3"/>
  <c r="DH26" i="3"/>
  <c r="DI26" i="3"/>
  <c r="CY33" i="1"/>
  <c r="X33" i="1" s="1"/>
  <c r="CZ33" i="1"/>
  <c r="Y33" i="1" s="1"/>
  <c r="DX73" i="1"/>
  <c r="CY49" i="1"/>
  <c r="X49" i="1" s="1"/>
  <c r="GM49" i="1" s="1"/>
  <c r="GN49" i="1" s="1"/>
  <c r="CZ49" i="1"/>
  <c r="Y49" i="1" s="1"/>
  <c r="GA26" i="1"/>
  <c r="ER73" i="1"/>
  <c r="CY53" i="1"/>
  <c r="X53" i="1" s="1"/>
  <c r="CZ53" i="1"/>
  <c r="Y53" i="1" s="1"/>
  <c r="CP58" i="1"/>
  <c r="O58" i="1" s="1"/>
  <c r="GM58" i="1" s="1"/>
  <c r="GO58" i="1" s="1"/>
  <c r="CI26" i="1"/>
  <c r="AZ73" i="1"/>
  <c r="CZ37" i="1"/>
  <c r="Y37" i="1" s="1"/>
  <c r="GM37" i="1" s="1"/>
  <c r="GN37" i="1" s="1"/>
  <c r="DF64" i="3"/>
  <c r="DJ64" i="3" s="1"/>
  <c r="DG64" i="3"/>
  <c r="DH64" i="3"/>
  <c r="DI64" i="3"/>
  <c r="EG26" i="1"/>
  <c r="P77" i="1"/>
  <c r="EG259" i="1"/>
  <c r="Q67" i="1"/>
  <c r="CP67" i="1" s="1"/>
  <c r="O67" i="1" s="1"/>
  <c r="S67" i="1"/>
  <c r="U67" i="1"/>
  <c r="DZ73" i="1" s="1"/>
  <c r="FY26" i="1"/>
  <c r="EP73" i="1"/>
  <c r="DG87" i="3"/>
  <c r="DF87" i="3"/>
  <c r="DJ87" i="3" s="1"/>
  <c r="DH87" i="3"/>
  <c r="DI87" i="3"/>
  <c r="T67" i="1"/>
  <c r="DY73" i="1" s="1"/>
  <c r="DG98" i="3"/>
  <c r="DH98" i="3"/>
  <c r="DI98" i="3"/>
  <c r="DF98" i="3"/>
  <c r="DJ98" i="3" s="1"/>
  <c r="CY65" i="1"/>
  <c r="X65" i="1" s="1"/>
  <c r="GM65" i="1" s="1"/>
  <c r="GO65" i="1" s="1"/>
  <c r="CZ65" i="1"/>
  <c r="Y65" i="1" s="1"/>
  <c r="DF72" i="3"/>
  <c r="DJ72" i="3" s="1"/>
  <c r="DG72" i="3"/>
  <c r="DH72" i="3"/>
  <c r="DI72" i="3"/>
  <c r="DF104" i="3"/>
  <c r="DJ104" i="3" s="1"/>
  <c r="DG104" i="3"/>
  <c r="DH104" i="3"/>
  <c r="DI104" i="3"/>
  <c r="CY135" i="1"/>
  <c r="X135" i="1" s="1"/>
  <c r="CZ135" i="1"/>
  <c r="Y135" i="1" s="1"/>
  <c r="DF133" i="3"/>
  <c r="DJ133" i="3" s="1"/>
  <c r="DG133" i="3"/>
  <c r="DI133" i="3"/>
  <c r="DH133" i="3"/>
  <c r="AD168" i="1"/>
  <c r="DF115" i="3"/>
  <c r="DG115" i="3"/>
  <c r="DH115" i="3"/>
  <c r="DI115" i="3"/>
  <c r="DJ115" i="3" s="1"/>
  <c r="DF135" i="3"/>
  <c r="DG135" i="3"/>
  <c r="DH135" i="3"/>
  <c r="DI135" i="3"/>
  <c r="DJ135" i="3" s="1"/>
  <c r="CP135" i="1"/>
  <c r="O135" i="1" s="1"/>
  <c r="CI105" i="1"/>
  <c r="AZ168" i="1"/>
  <c r="CZ126" i="1"/>
  <c r="Y126" i="1" s="1"/>
  <c r="CY152" i="1"/>
  <c r="X152" i="1" s="1"/>
  <c r="CZ152" i="1"/>
  <c r="Y152" i="1" s="1"/>
  <c r="CY216" i="1"/>
  <c r="X216" i="1" s="1"/>
  <c r="CZ216" i="1"/>
  <c r="Y216" i="1" s="1"/>
  <c r="CZ131" i="1"/>
  <c r="Y131" i="1" s="1"/>
  <c r="GM131" i="1" s="1"/>
  <c r="GN131" i="1" s="1"/>
  <c r="AE200" i="1"/>
  <c r="R229" i="1"/>
  <c r="CY218" i="1"/>
  <c r="X218" i="1" s="1"/>
  <c r="CZ218" i="1"/>
  <c r="Y218" i="1" s="1"/>
  <c r="W200" i="1"/>
  <c r="F253" i="1"/>
  <c r="ET200" i="1"/>
  <c r="P242" i="1"/>
  <c r="Q200" i="1"/>
  <c r="F241" i="1"/>
  <c r="CP218" i="1"/>
  <c r="O218" i="1" s="1"/>
  <c r="GM218" i="1" s="1"/>
  <c r="GN218" i="1" s="1"/>
  <c r="BC200" i="1"/>
  <c r="F245" i="1"/>
  <c r="EP200" i="1"/>
  <c r="P236" i="1"/>
  <c r="CY209" i="1"/>
  <c r="X209" i="1" s="1"/>
  <c r="EC229" i="1" s="1"/>
  <c r="U200" i="1"/>
  <c r="F251" i="1"/>
  <c r="AI105" i="1"/>
  <c r="V168" i="1"/>
  <c r="GM223" i="1"/>
  <c r="GN223" i="1" s="1"/>
  <c r="DM200" i="1"/>
  <c r="P251" i="1"/>
  <c r="DF36" i="3"/>
  <c r="DG36" i="3"/>
  <c r="DJ36" i="3" s="1"/>
  <c r="DH36" i="3"/>
  <c r="DI36" i="3"/>
  <c r="DG156" i="3"/>
  <c r="DH156" i="3"/>
  <c r="DI156" i="3"/>
  <c r="DF156" i="3"/>
  <c r="DJ156" i="3" s="1"/>
  <c r="DI113" i="3"/>
  <c r="DF113" i="3"/>
  <c r="DJ113" i="3" s="1"/>
  <c r="DG113" i="3"/>
  <c r="DH113" i="3"/>
  <c r="CP29" i="1"/>
  <c r="O29" i="1" s="1"/>
  <c r="DU73" i="1"/>
  <c r="DF48" i="3"/>
  <c r="DG48" i="3"/>
  <c r="DJ48" i="3" s="1"/>
  <c r="DH48" i="3"/>
  <c r="DI48" i="3"/>
  <c r="DF74" i="3"/>
  <c r="DJ74" i="3" s="1"/>
  <c r="DG74" i="3"/>
  <c r="DH74" i="3"/>
  <c r="DI74" i="3"/>
  <c r="DF92" i="3"/>
  <c r="DJ92" i="3" s="1"/>
  <c r="DG92" i="3"/>
  <c r="DH92" i="3"/>
  <c r="DI92" i="3"/>
  <c r="DH90" i="3"/>
  <c r="DI90" i="3"/>
  <c r="DF90" i="3"/>
  <c r="DG90" i="3"/>
  <c r="DJ90" i="3" s="1"/>
  <c r="DF65" i="3"/>
  <c r="DG65" i="3"/>
  <c r="DH65" i="3"/>
  <c r="DI65" i="3"/>
  <c r="DJ65" i="3" s="1"/>
  <c r="DF17" i="3"/>
  <c r="DJ17" i="3" s="1"/>
  <c r="DG17" i="3"/>
  <c r="DH17" i="3"/>
  <c r="DI17" i="3"/>
  <c r="DF5" i="3"/>
  <c r="DJ5" i="3" s="1"/>
  <c r="DG5" i="3"/>
  <c r="DH5" i="3"/>
  <c r="DI5" i="3"/>
  <c r="DF148" i="3"/>
  <c r="DG148" i="3"/>
  <c r="DJ148" i="3" s="1"/>
  <c r="DH148" i="3"/>
  <c r="DI148" i="3"/>
  <c r="DF1" i="3"/>
  <c r="DG1" i="3"/>
  <c r="DH1" i="3"/>
  <c r="DI1" i="3"/>
  <c r="DJ1" i="3" s="1"/>
  <c r="DF22" i="3"/>
  <c r="DJ22" i="3" s="1"/>
  <c r="DG22" i="3"/>
  <c r="DH22" i="3"/>
  <c r="DI22" i="3"/>
  <c r="DF23" i="3"/>
  <c r="DG23" i="3"/>
  <c r="DH23" i="3"/>
  <c r="DI23" i="3"/>
  <c r="DJ23" i="3" s="1"/>
  <c r="GM30" i="1"/>
  <c r="GN30" i="1" s="1"/>
  <c r="CP45" i="1"/>
  <c r="O45" i="1" s="1"/>
  <c r="GM45" i="1" s="1"/>
  <c r="GO45" i="1" s="1"/>
  <c r="DH29" i="3"/>
  <c r="DI29" i="3"/>
  <c r="DF29" i="3"/>
  <c r="DG29" i="3"/>
  <c r="DJ29" i="3" s="1"/>
  <c r="CP34" i="1"/>
  <c r="O34" i="1" s="1"/>
  <c r="GM34" i="1" s="1"/>
  <c r="GN34" i="1" s="1"/>
  <c r="AQ26" i="1"/>
  <c r="F83" i="1"/>
  <c r="AQ259" i="1"/>
  <c r="DH49" i="3"/>
  <c r="DI49" i="3"/>
  <c r="DF49" i="3"/>
  <c r="DG49" i="3"/>
  <c r="DJ49" i="3" s="1"/>
  <c r="ET26" i="1"/>
  <c r="P86" i="1"/>
  <c r="ET259" i="1"/>
  <c r="DF58" i="3"/>
  <c r="DG58" i="3"/>
  <c r="DJ58" i="3" s="1"/>
  <c r="DH58" i="3"/>
  <c r="DI58" i="3"/>
  <c r="CP47" i="1"/>
  <c r="O47" i="1" s="1"/>
  <c r="GM47" i="1" s="1"/>
  <c r="GN47" i="1" s="1"/>
  <c r="CP33" i="1"/>
  <c r="O33" i="1" s="1"/>
  <c r="GM33" i="1" s="1"/>
  <c r="GN33" i="1" s="1"/>
  <c r="DH45" i="3"/>
  <c r="DI45" i="3"/>
  <c r="DJ45" i="3" s="1"/>
  <c r="DF45" i="3"/>
  <c r="DG45" i="3"/>
  <c r="GX67" i="1"/>
  <c r="GB73" i="1" s="1"/>
  <c r="DH79" i="3"/>
  <c r="DI79" i="3"/>
  <c r="DJ79" i="3" s="1"/>
  <c r="DF79" i="3"/>
  <c r="DG79" i="3"/>
  <c r="CJ26" i="1"/>
  <c r="BA73" i="1"/>
  <c r="W67" i="1"/>
  <c r="EB73" i="1" s="1"/>
  <c r="DF75" i="3"/>
  <c r="DJ75" i="3" s="1"/>
  <c r="DG75" i="3"/>
  <c r="DH75" i="3"/>
  <c r="DI75" i="3"/>
  <c r="AG26" i="1"/>
  <c r="T73" i="1"/>
  <c r="DG102" i="3"/>
  <c r="DH102" i="3"/>
  <c r="DI102" i="3"/>
  <c r="DF102" i="3"/>
  <c r="DJ102" i="3" s="1"/>
  <c r="CZ123" i="1"/>
  <c r="Y123" i="1" s="1"/>
  <c r="AE168" i="1"/>
  <c r="CY112" i="1"/>
  <c r="X112" i="1" s="1"/>
  <c r="GM112" i="1" s="1"/>
  <c r="GN112" i="1" s="1"/>
  <c r="CY117" i="1"/>
  <c r="X117" i="1" s="1"/>
  <c r="GM117" i="1" s="1"/>
  <c r="GN117" i="1" s="1"/>
  <c r="DF114" i="3"/>
  <c r="DJ114" i="3" s="1"/>
  <c r="DG114" i="3"/>
  <c r="DH114" i="3"/>
  <c r="DI114" i="3"/>
  <c r="CY123" i="1"/>
  <c r="X123" i="1" s="1"/>
  <c r="DF127" i="3"/>
  <c r="DG127" i="3"/>
  <c r="DI127" i="3"/>
  <c r="DJ127" i="3" s="1"/>
  <c r="DH127" i="3"/>
  <c r="CY111" i="1"/>
  <c r="X111" i="1" s="1"/>
  <c r="GM111" i="1" s="1"/>
  <c r="GN111" i="1" s="1"/>
  <c r="GM151" i="1"/>
  <c r="GN151" i="1" s="1"/>
  <c r="DG142" i="3"/>
  <c r="DH142" i="3"/>
  <c r="DI142" i="3"/>
  <c r="DF142" i="3"/>
  <c r="DJ142" i="3" s="1"/>
  <c r="CY114" i="1"/>
  <c r="X114" i="1" s="1"/>
  <c r="GM114" i="1" s="1"/>
  <c r="GN114" i="1" s="1"/>
  <c r="DF110" i="3"/>
  <c r="DG110" i="3"/>
  <c r="DH110" i="3"/>
  <c r="DI110" i="3"/>
  <c r="DJ110" i="3" s="1"/>
  <c r="ET105" i="1"/>
  <c r="P181" i="1"/>
  <c r="AU105" i="1"/>
  <c r="F187" i="1"/>
  <c r="GM147" i="1"/>
  <c r="GN147" i="1" s="1"/>
  <c r="CZ127" i="1"/>
  <c r="Y127" i="1" s="1"/>
  <c r="CP205" i="1"/>
  <c r="O205" i="1" s="1"/>
  <c r="DU229" i="1"/>
  <c r="GM213" i="1"/>
  <c r="GN213" i="1" s="1"/>
  <c r="AQ200" i="1"/>
  <c r="F239" i="1"/>
  <c r="BA200" i="1"/>
  <c r="F249" i="1"/>
  <c r="GB200" i="1"/>
  <c r="ES229" i="1"/>
  <c r="BB200" i="1"/>
  <c r="F242" i="1"/>
  <c r="EG200" i="1"/>
  <c r="P233" i="1"/>
  <c r="CP216" i="1"/>
  <c r="O216" i="1" s="1"/>
  <c r="GM216" i="1" s="1"/>
  <c r="GN216" i="1" s="1"/>
  <c r="CZ209" i="1"/>
  <c r="Y209" i="1" s="1"/>
  <c r="ED229" i="1" s="1"/>
  <c r="AO200" i="1"/>
  <c r="F233" i="1"/>
  <c r="EA105" i="1"/>
  <c r="DN168" i="1"/>
  <c r="CZ224" i="1"/>
  <c r="Y224" i="1" s="1"/>
  <c r="CY224" i="1"/>
  <c r="X224" i="1" s="1"/>
  <c r="GM224" i="1" s="1"/>
  <c r="GN224" i="1" s="1"/>
  <c r="DG34" i="3"/>
  <c r="DH34" i="3"/>
  <c r="DI34" i="3"/>
  <c r="DF34" i="3"/>
  <c r="DJ34" i="3" s="1"/>
  <c r="DG86" i="3"/>
  <c r="DH86" i="3"/>
  <c r="DI86" i="3"/>
  <c r="DF86" i="3"/>
  <c r="DJ86" i="3" s="1"/>
  <c r="DH93" i="3"/>
  <c r="DI93" i="3"/>
  <c r="DF93" i="3"/>
  <c r="DJ93" i="3" s="1"/>
  <c r="DG93" i="3"/>
  <c r="DF4" i="3"/>
  <c r="DJ4" i="3" s="1"/>
  <c r="DG4" i="3"/>
  <c r="DH4" i="3"/>
  <c r="DI4" i="3"/>
  <c r="CY32" i="1"/>
  <c r="X32" i="1" s="1"/>
  <c r="GM32" i="1" s="1"/>
  <c r="GN32" i="1" s="1"/>
  <c r="CZ32" i="1"/>
  <c r="Y32" i="1" s="1"/>
  <c r="AF73" i="1"/>
  <c r="DF50" i="3"/>
  <c r="DG50" i="3"/>
  <c r="DJ50" i="3" s="1"/>
  <c r="DH50" i="3"/>
  <c r="DI50" i="3"/>
  <c r="DF39" i="3"/>
  <c r="DJ39" i="3" s="1"/>
  <c r="DG39" i="3"/>
  <c r="DH39" i="3"/>
  <c r="DI39" i="3"/>
  <c r="DF42" i="3"/>
  <c r="DJ42" i="3" s="1"/>
  <c r="DG42" i="3"/>
  <c r="DH42" i="3"/>
  <c r="DI42" i="3"/>
  <c r="DG8" i="3"/>
  <c r="DH8" i="3"/>
  <c r="DI8" i="3"/>
  <c r="DF8" i="3"/>
  <c r="DJ8" i="3" s="1"/>
  <c r="DI130" i="3"/>
  <c r="DF130" i="3"/>
  <c r="DJ130" i="3" s="1"/>
  <c r="DH130" i="3"/>
  <c r="DG130" i="3"/>
  <c r="DF7" i="3"/>
  <c r="DJ7" i="3" s="1"/>
  <c r="DG7" i="3"/>
  <c r="DH7" i="3"/>
  <c r="DI7" i="3"/>
  <c r="DF10" i="3"/>
  <c r="DG10" i="3"/>
  <c r="DH10" i="3"/>
  <c r="DI10" i="3"/>
  <c r="DJ10" i="3" s="1"/>
  <c r="DF67" i="3"/>
  <c r="DG67" i="3"/>
  <c r="DH67" i="3"/>
  <c r="DI67" i="3"/>
  <c r="DJ67" i="3" s="1"/>
  <c r="DV73" i="1"/>
  <c r="DF69" i="3"/>
  <c r="DG69" i="3"/>
  <c r="DH69" i="3"/>
  <c r="DI69" i="3"/>
  <c r="DJ69" i="3" s="1"/>
  <c r="DF71" i="3"/>
  <c r="DG71" i="3"/>
  <c r="DJ71" i="3" s="1"/>
  <c r="DH71" i="3"/>
  <c r="DI71" i="3"/>
  <c r="DH55" i="3"/>
  <c r="DI55" i="3"/>
  <c r="DF55" i="3"/>
  <c r="DJ55" i="3" s="1"/>
  <c r="DG55" i="3"/>
  <c r="DG44" i="3"/>
  <c r="DH44" i="3"/>
  <c r="DI44" i="3"/>
  <c r="DF44" i="3"/>
  <c r="DJ44" i="3" s="1"/>
  <c r="DG21" i="3"/>
  <c r="DH21" i="3"/>
  <c r="DI21" i="3"/>
  <c r="DF21" i="3"/>
  <c r="DJ21" i="3" s="1"/>
  <c r="DF14" i="3"/>
  <c r="DJ14" i="3" s="1"/>
  <c r="DG14" i="3"/>
  <c r="DH14" i="3"/>
  <c r="DI14" i="3"/>
  <c r="DG62" i="3"/>
  <c r="DH62" i="3"/>
  <c r="DI62" i="3"/>
  <c r="DF62" i="3"/>
  <c r="DJ62" i="3" s="1"/>
  <c r="DF158" i="3"/>
  <c r="DJ158" i="3" s="1"/>
  <c r="DG158" i="3"/>
  <c r="DH158" i="3"/>
  <c r="DI158" i="3"/>
  <c r="DH120" i="3"/>
  <c r="DI120" i="3"/>
  <c r="DG120" i="3"/>
  <c r="DJ120" i="3" s="1"/>
  <c r="DF120" i="3"/>
  <c r="DI108" i="3"/>
  <c r="DF108" i="3"/>
  <c r="DJ108" i="3" s="1"/>
  <c r="DG108" i="3"/>
  <c r="DH108" i="3"/>
  <c r="DH136" i="3"/>
  <c r="DI136" i="3"/>
  <c r="DG136" i="3"/>
  <c r="DJ136" i="3" s="1"/>
  <c r="DF136" i="3"/>
  <c r="DF106" i="3"/>
  <c r="DJ106" i="3" s="1"/>
  <c r="DG106" i="3"/>
  <c r="DH106" i="3"/>
  <c r="DI106" i="3"/>
  <c r="DH105" i="3"/>
  <c r="DI105" i="3"/>
  <c r="DF105" i="3"/>
  <c r="DJ105" i="3" s="1"/>
  <c r="DG105" i="3"/>
  <c r="DH99" i="3"/>
  <c r="DI99" i="3"/>
  <c r="DJ99" i="3" s="1"/>
  <c r="DF99" i="3"/>
  <c r="DG99" i="3"/>
  <c r="DF19" i="3"/>
  <c r="DG19" i="3"/>
  <c r="DH19" i="3"/>
  <c r="DI19" i="3"/>
  <c r="DJ19" i="3" s="1"/>
  <c r="DF37" i="3"/>
  <c r="DG37" i="3"/>
  <c r="DJ37" i="3" s="1"/>
  <c r="DH37" i="3"/>
  <c r="DI37" i="3"/>
  <c r="CY36" i="1"/>
  <c r="X36" i="1" s="1"/>
  <c r="GM36" i="1" s="1"/>
  <c r="GN36" i="1" s="1"/>
  <c r="DI32" i="3"/>
  <c r="DF32" i="3"/>
  <c r="DJ32" i="3" s="1"/>
  <c r="DG32" i="3"/>
  <c r="DH32" i="3"/>
  <c r="GM57" i="1"/>
  <c r="GN57" i="1" s="1"/>
  <c r="DF53" i="3"/>
  <c r="DJ53" i="3" s="1"/>
  <c r="DG53" i="3"/>
  <c r="DH53" i="3"/>
  <c r="DI53" i="3"/>
  <c r="CY63" i="1"/>
  <c r="X63" i="1" s="1"/>
  <c r="GM63" i="1" s="1"/>
  <c r="GO63" i="1" s="1"/>
  <c r="CZ63" i="1"/>
  <c r="Y63" i="1" s="1"/>
  <c r="CP51" i="1"/>
  <c r="O51" i="1" s="1"/>
  <c r="GM51" i="1" s="1"/>
  <c r="GN51" i="1" s="1"/>
  <c r="GM42" i="1"/>
  <c r="GO42" i="1" s="1"/>
  <c r="CY59" i="1"/>
  <c r="X59" i="1" s="1"/>
  <c r="GM59" i="1" s="1"/>
  <c r="GO59" i="1" s="1"/>
  <c r="CZ59" i="1"/>
  <c r="Y59" i="1" s="1"/>
  <c r="CP53" i="1"/>
  <c r="O53" i="1" s="1"/>
  <c r="GM53" i="1" s="1"/>
  <c r="GN53" i="1" s="1"/>
  <c r="CZ68" i="1"/>
  <c r="Y68" i="1" s="1"/>
  <c r="CY68" i="1"/>
  <c r="X68" i="1" s="1"/>
  <c r="GM68" i="1" s="1"/>
  <c r="GO68" i="1" s="1"/>
  <c r="DF88" i="3"/>
  <c r="DJ88" i="3" s="1"/>
  <c r="DG88" i="3"/>
  <c r="DH88" i="3"/>
  <c r="DI88" i="3"/>
  <c r="V67" i="1"/>
  <c r="EA73" i="1" s="1"/>
  <c r="DH70" i="3"/>
  <c r="DI70" i="3"/>
  <c r="DF70" i="3"/>
  <c r="DG70" i="3"/>
  <c r="DJ70" i="3" s="1"/>
  <c r="AH26" i="1"/>
  <c r="U73" i="1"/>
  <c r="DV168" i="1"/>
  <c r="DG152" i="3"/>
  <c r="DH152" i="3"/>
  <c r="DI152" i="3"/>
  <c r="DF152" i="3"/>
  <c r="DJ152" i="3" s="1"/>
  <c r="CY119" i="1"/>
  <c r="X119" i="1" s="1"/>
  <c r="GM119" i="1" s="1"/>
  <c r="GN119" i="1" s="1"/>
  <c r="DF111" i="3"/>
  <c r="DG111" i="3"/>
  <c r="DH111" i="3"/>
  <c r="DI111" i="3"/>
  <c r="DJ111" i="3" s="1"/>
  <c r="DF131" i="3"/>
  <c r="DJ131" i="3" s="1"/>
  <c r="DG131" i="3"/>
  <c r="DH131" i="3"/>
  <c r="DI131" i="3"/>
  <c r="CY121" i="1"/>
  <c r="X121" i="1" s="1"/>
  <c r="AK168" i="1" s="1"/>
  <c r="CZ121" i="1"/>
  <c r="Y121" i="1" s="1"/>
  <c r="AL168" i="1" s="1"/>
  <c r="AF168" i="1"/>
  <c r="DG116" i="3"/>
  <c r="DJ116" i="3" s="1"/>
  <c r="DH116" i="3"/>
  <c r="DI116" i="3"/>
  <c r="DF116" i="3"/>
  <c r="CY116" i="1"/>
  <c r="X116" i="1" s="1"/>
  <c r="GM116" i="1" s="1"/>
  <c r="GN116" i="1" s="1"/>
  <c r="CP152" i="1"/>
  <c r="O152" i="1" s="1"/>
  <c r="GM152" i="1" s="1"/>
  <c r="GN152" i="1" s="1"/>
  <c r="AQ105" i="1"/>
  <c r="F178" i="1"/>
  <c r="CP126" i="1"/>
  <c r="O126" i="1" s="1"/>
  <c r="GM126" i="1" s="1"/>
  <c r="GN126" i="1" s="1"/>
  <c r="EM105" i="1"/>
  <c r="P187" i="1"/>
  <c r="CY158" i="1"/>
  <c r="X158" i="1" s="1"/>
  <c r="GM158" i="1" s="1"/>
  <c r="GO158" i="1" s="1"/>
  <c r="CZ158" i="1"/>
  <c r="Y158" i="1" s="1"/>
  <c r="CP127" i="1"/>
  <c r="O127" i="1" s="1"/>
  <c r="GM127" i="1" s="1"/>
  <c r="GN127" i="1" s="1"/>
  <c r="BC105" i="1"/>
  <c r="F184" i="1"/>
  <c r="GM153" i="1"/>
  <c r="GO153" i="1" s="1"/>
  <c r="CY208" i="1"/>
  <c r="X208" i="1" s="1"/>
  <c r="GM208" i="1" s="1"/>
  <c r="GN208" i="1" s="1"/>
  <c r="CZ208" i="1"/>
  <c r="Y208" i="1" s="1"/>
  <c r="AL229" i="1" s="1"/>
  <c r="AF229" i="1"/>
  <c r="GM132" i="1"/>
  <c r="GN132" i="1" s="1"/>
  <c r="AO105" i="1"/>
  <c r="F172" i="1"/>
  <c r="CH200" i="1"/>
  <c r="AY229" i="1"/>
  <c r="EM200" i="1"/>
  <c r="P248" i="1"/>
  <c r="CP166" i="1"/>
  <c r="O166" i="1" s="1"/>
  <c r="GM166" i="1" s="1"/>
  <c r="GO166" i="1" s="1"/>
  <c r="EV200" i="1"/>
  <c r="P254" i="1"/>
  <c r="CF200" i="1"/>
  <c r="AW229" i="1"/>
  <c r="AL200" i="1" l="1"/>
  <c r="Y229" i="1"/>
  <c r="AL26" i="1"/>
  <c r="Y73" i="1"/>
  <c r="EA26" i="1"/>
  <c r="DN73" i="1"/>
  <c r="GB26" i="1"/>
  <c r="ES73" i="1"/>
  <c r="ED200" i="1"/>
  <c r="DQ229" i="1"/>
  <c r="EC105" i="1"/>
  <c r="DP168" i="1"/>
  <c r="DW26" i="1"/>
  <c r="DJ73" i="1"/>
  <c r="EC200" i="1"/>
  <c r="DP229" i="1"/>
  <c r="AF105" i="1"/>
  <c r="S168" i="1"/>
  <c r="AL105" i="1"/>
  <c r="Y168" i="1"/>
  <c r="U26" i="1"/>
  <c r="F95" i="1"/>
  <c r="U259" i="1"/>
  <c r="AF26" i="1"/>
  <c r="S73" i="1"/>
  <c r="EB26" i="1"/>
  <c r="DO73" i="1"/>
  <c r="GM29" i="1"/>
  <c r="DT73" i="1"/>
  <c r="V105" i="1"/>
  <c r="F191" i="1"/>
  <c r="AX22" i="1"/>
  <c r="AX298" i="1"/>
  <c r="F266" i="1"/>
  <c r="AK229" i="1"/>
  <c r="ER105" i="1"/>
  <c r="P179" i="1"/>
  <c r="AX105" i="1"/>
  <c r="F175" i="1"/>
  <c r="GM123" i="1"/>
  <c r="GN123" i="1" s="1"/>
  <c r="AB168" i="1"/>
  <c r="AK105" i="1"/>
  <c r="X168" i="1"/>
  <c r="EC73" i="1"/>
  <c r="BA26" i="1"/>
  <c r="F93" i="1"/>
  <c r="BA259" i="1"/>
  <c r="AQ22" i="1"/>
  <c r="F269" i="1"/>
  <c r="AQ298" i="1"/>
  <c r="DZ26" i="1"/>
  <c r="DM73" i="1"/>
  <c r="ER26" i="1"/>
  <c r="P84" i="1"/>
  <c r="ER259" i="1"/>
  <c r="BD22" i="1"/>
  <c r="F284" i="1"/>
  <c r="BD298" i="1"/>
  <c r="AP22" i="1"/>
  <c r="F268" i="1"/>
  <c r="AP298" i="1"/>
  <c r="U105" i="1"/>
  <c r="F190" i="1"/>
  <c r="DM105" i="1"/>
  <c r="P190" i="1"/>
  <c r="GM121" i="1"/>
  <c r="T26" i="1"/>
  <c r="F94" i="1"/>
  <c r="T259" i="1"/>
  <c r="ET22" i="1"/>
  <c r="ET298" i="1"/>
  <c r="P272" i="1"/>
  <c r="R200" i="1"/>
  <c r="F243" i="1"/>
  <c r="AZ105" i="1"/>
  <c r="F179" i="1"/>
  <c r="DY26" i="1"/>
  <c r="DL73" i="1"/>
  <c r="CY67" i="1"/>
  <c r="X67" i="1" s="1"/>
  <c r="GM67" i="1" s="1"/>
  <c r="GO67" i="1" s="1"/>
  <c r="FU73" i="1" s="1"/>
  <c r="CZ67" i="1"/>
  <c r="Y67" i="1" s="1"/>
  <c r="EV22" i="1"/>
  <c r="EV298" i="1"/>
  <c r="P284" i="1"/>
  <c r="AO22" i="1"/>
  <c r="F263" i="1"/>
  <c r="AO298" i="1"/>
  <c r="DL105" i="1"/>
  <c r="P189" i="1"/>
  <c r="GM136" i="1"/>
  <c r="GO136" i="1" s="1"/>
  <c r="FU168" i="1" s="1"/>
  <c r="AF200" i="1"/>
  <c r="S229" i="1"/>
  <c r="DO105" i="1"/>
  <c r="P192" i="1"/>
  <c r="V26" i="1"/>
  <c r="F96" i="1"/>
  <c r="V259" i="1"/>
  <c r="DU105" i="1"/>
  <c r="FW168" i="1"/>
  <c r="FX168" i="1"/>
  <c r="FZ168" i="1"/>
  <c r="DH168" i="1"/>
  <c r="BB22" i="1"/>
  <c r="BB298" i="1"/>
  <c r="F272" i="1"/>
  <c r="AB229" i="1"/>
  <c r="AK73" i="1"/>
  <c r="DJ200" i="1"/>
  <c r="P243" i="1"/>
  <c r="AW200" i="1"/>
  <c r="F235" i="1"/>
  <c r="AE105" i="1"/>
  <c r="R168" i="1"/>
  <c r="GM209" i="1"/>
  <c r="GN209" i="1" s="1"/>
  <c r="FT229" i="1" s="1"/>
  <c r="GM135" i="1"/>
  <c r="GO135" i="1" s="1"/>
  <c r="CC168" i="1" s="1"/>
  <c r="EG22" i="1"/>
  <c r="EG298" i="1"/>
  <c r="P263" i="1"/>
  <c r="AZ26" i="1"/>
  <c r="F84" i="1"/>
  <c r="AZ259" i="1"/>
  <c r="AZ200" i="1"/>
  <c r="F240" i="1"/>
  <c r="EH22" i="1"/>
  <c r="EH298" i="1"/>
  <c r="P268" i="1"/>
  <c r="DI200" i="1"/>
  <c r="P241" i="1"/>
  <c r="GM122" i="1"/>
  <c r="DT168" i="1"/>
  <c r="AU22" i="1"/>
  <c r="AU298" i="1"/>
  <c r="F278" i="1"/>
  <c r="GO204" i="1"/>
  <c r="CC229" i="1" s="1"/>
  <c r="CA229" i="1"/>
  <c r="EI22" i="1"/>
  <c r="EI298" i="1"/>
  <c r="P269" i="1"/>
  <c r="EM22" i="1"/>
  <c r="P278" i="1"/>
  <c r="EM298" i="1"/>
  <c r="AC26" i="1"/>
  <c r="CH73" i="1"/>
  <c r="P73" i="1"/>
  <c r="CE73" i="1"/>
  <c r="CF73" i="1"/>
  <c r="DN105" i="1"/>
  <c r="P191" i="1"/>
  <c r="AD105" i="1"/>
  <c r="Q168" i="1"/>
  <c r="DX26" i="1"/>
  <c r="DK73" i="1"/>
  <c r="Q26" i="1"/>
  <c r="F85" i="1"/>
  <c r="Q259" i="1"/>
  <c r="DW105" i="1"/>
  <c r="DJ168" i="1"/>
  <c r="AE26" i="1"/>
  <c r="R73" i="1"/>
  <c r="GM28" i="1"/>
  <c r="AB73" i="1"/>
  <c r="T105" i="1"/>
  <c r="F189" i="1"/>
  <c r="AY200" i="1"/>
  <c r="F237" i="1"/>
  <c r="DU200" i="1"/>
  <c r="FW229" i="1"/>
  <c r="FX229" i="1"/>
  <c r="FZ229" i="1"/>
  <c r="DH229" i="1"/>
  <c r="CB229" i="1"/>
  <c r="ED168" i="1"/>
  <c r="EU22" i="1"/>
  <c r="P275" i="1"/>
  <c r="EU298" i="1"/>
  <c r="DL200" i="1"/>
  <c r="P250" i="1"/>
  <c r="EP105" i="1"/>
  <c r="P175" i="1"/>
  <c r="DX200" i="1"/>
  <c r="DK229" i="1"/>
  <c r="GM64" i="1"/>
  <c r="GO64" i="1" s="1"/>
  <c r="CC73" i="1" s="1"/>
  <c r="BA105" i="1"/>
  <c r="F188" i="1"/>
  <c r="ED73" i="1"/>
  <c r="DV105" i="1"/>
  <c r="DI168" i="1"/>
  <c r="DV26" i="1"/>
  <c r="DI73" i="1"/>
  <c r="ES200" i="1"/>
  <c r="P249" i="1"/>
  <c r="GM205" i="1"/>
  <c r="DT229" i="1"/>
  <c r="DU26" i="1"/>
  <c r="DH73" i="1"/>
  <c r="FW73" i="1"/>
  <c r="FX73" i="1"/>
  <c r="FZ73" i="1"/>
  <c r="EP26" i="1"/>
  <c r="P80" i="1"/>
  <c r="EP259" i="1"/>
  <c r="W105" i="1"/>
  <c r="F192" i="1"/>
  <c r="BC22" i="1"/>
  <c r="F275" i="1"/>
  <c r="BC298" i="1"/>
  <c r="W26" i="1"/>
  <c r="F97" i="1"/>
  <c r="W259" i="1"/>
  <c r="DX105" i="1"/>
  <c r="DK168" i="1"/>
  <c r="AC105" i="1"/>
  <c r="CH168" i="1"/>
  <c r="P168" i="1"/>
  <c r="CE168" i="1"/>
  <c r="CF168" i="1"/>
  <c r="DO200" i="1"/>
  <c r="P253" i="1"/>
  <c r="FU26" i="1" l="1"/>
  <c r="EL73" i="1"/>
  <c r="CC26" i="1"/>
  <c r="AT73" i="1"/>
  <c r="Q105" i="1"/>
  <c r="F180" i="1"/>
  <c r="CC200" i="1"/>
  <c r="AT229" i="1"/>
  <c r="P290" i="1"/>
  <c r="P294" i="1" s="1"/>
  <c r="G16" i="2"/>
  <c r="DH105" i="1"/>
  <c r="P171" i="1"/>
  <c r="T22" i="1"/>
  <c r="F280" i="1"/>
  <c r="T298" i="1"/>
  <c r="AP18" i="1"/>
  <c r="F307" i="1"/>
  <c r="DT26" i="1"/>
  <c r="DG73" i="1"/>
  <c r="ES26" i="1"/>
  <c r="P93" i="1"/>
  <c r="ES259" i="1"/>
  <c r="DT105" i="1"/>
  <c r="DG168" i="1"/>
  <c r="FZ26" i="1"/>
  <c r="EQ73" i="1"/>
  <c r="CH105" i="1"/>
  <c r="AY168" i="1"/>
  <c r="FX26" i="1"/>
  <c r="EO73" i="1"/>
  <c r="DI26" i="1"/>
  <c r="P85" i="1"/>
  <c r="DI259" i="1"/>
  <c r="DK200" i="1"/>
  <c r="P244" i="1"/>
  <c r="DJ105" i="1"/>
  <c r="P182" i="1"/>
  <c r="EM18" i="1"/>
  <c r="P317" i="1"/>
  <c r="F291" i="1"/>
  <c r="F295" i="1" s="1"/>
  <c r="EH18" i="1"/>
  <c r="P307" i="1"/>
  <c r="EG18" i="1"/>
  <c r="P302" i="1"/>
  <c r="FZ105" i="1"/>
  <c r="EQ168" i="1"/>
  <c r="V16" i="2"/>
  <c r="F290" i="1"/>
  <c r="F294" i="1" s="1"/>
  <c r="DM26" i="1"/>
  <c r="P95" i="1"/>
  <c r="DM259" i="1"/>
  <c r="EC26" i="1"/>
  <c r="DP73" i="1"/>
  <c r="GN29" i="1"/>
  <c r="FT73" i="1" s="1"/>
  <c r="FS73" i="1"/>
  <c r="DJ26" i="1"/>
  <c r="P87" i="1"/>
  <c r="DJ259" i="1"/>
  <c r="DI105" i="1"/>
  <c r="P180" i="1"/>
  <c r="P105" i="1"/>
  <c r="F171" i="1"/>
  <c r="BC18" i="1"/>
  <c r="F314" i="1"/>
  <c r="FW26" i="1"/>
  <c r="EN73" i="1"/>
  <c r="ED105" i="1"/>
  <c r="DQ168" i="1"/>
  <c r="P291" i="1"/>
  <c r="P295" i="1" s="1"/>
  <c r="AU18" i="1"/>
  <c r="F317" i="1"/>
  <c r="FX105" i="1"/>
  <c r="EO168" i="1"/>
  <c r="S200" i="1"/>
  <c r="F244" i="1"/>
  <c r="X105" i="1"/>
  <c r="F194" i="1"/>
  <c r="AK200" i="1"/>
  <c r="X229" i="1"/>
  <c r="DO26" i="1"/>
  <c r="P97" i="1"/>
  <c r="DO259" i="1"/>
  <c r="Y105" i="1"/>
  <c r="F195" i="1"/>
  <c r="DN26" i="1"/>
  <c r="P96" i="1"/>
  <c r="DN259" i="1"/>
  <c r="CB200" i="1"/>
  <c r="AS229" i="1"/>
  <c r="Q22" i="1"/>
  <c r="F271" i="1"/>
  <c r="Q298" i="1"/>
  <c r="CC105" i="1"/>
  <c r="AT168" i="1"/>
  <c r="AK26" i="1"/>
  <c r="X73" i="1"/>
  <c r="FW105" i="1"/>
  <c r="EN168" i="1"/>
  <c r="EV18" i="1"/>
  <c r="P323" i="1"/>
  <c r="GN121" i="1"/>
  <c r="CB168" i="1" s="1"/>
  <c r="CA168" i="1"/>
  <c r="BD18" i="1"/>
  <c r="F323" i="1"/>
  <c r="AQ18" i="1"/>
  <c r="F308" i="1"/>
  <c r="DP105" i="1"/>
  <c r="P194" i="1"/>
  <c r="DK105" i="1"/>
  <c r="P183" i="1"/>
  <c r="CF26" i="1"/>
  <c r="AW73" i="1"/>
  <c r="AB200" i="1"/>
  <c r="O229" i="1"/>
  <c r="FU105" i="1"/>
  <c r="EL168" i="1"/>
  <c r="AB105" i="1"/>
  <c r="O168" i="1"/>
  <c r="AX18" i="1"/>
  <c r="F305" i="1"/>
  <c r="S26" i="1"/>
  <c r="F88" i="1"/>
  <c r="S259" i="1"/>
  <c r="S105" i="1"/>
  <c r="F183" i="1"/>
  <c r="Y26" i="1"/>
  <c r="F100" i="1"/>
  <c r="Y259" i="1"/>
  <c r="FT200" i="1"/>
  <c r="EK229" i="1"/>
  <c r="W22" i="1"/>
  <c r="F283" i="1"/>
  <c r="W298" i="1"/>
  <c r="EP22" i="1"/>
  <c r="P266" i="1"/>
  <c r="EP298" i="1"/>
  <c r="AB26" i="1"/>
  <c r="O73" i="1"/>
  <c r="CE26" i="1"/>
  <c r="AV73" i="1"/>
  <c r="EI18" i="1"/>
  <c r="P308" i="1"/>
  <c r="GN122" i="1"/>
  <c r="FT168" i="1" s="1"/>
  <c r="FS168" i="1"/>
  <c r="AZ22" i="1"/>
  <c r="AZ298" i="1"/>
  <c r="F270" i="1"/>
  <c r="R105" i="1"/>
  <c r="F182" i="1"/>
  <c r="V22" i="1"/>
  <c r="V298" i="1"/>
  <c r="F282" i="1"/>
  <c r="DH200" i="1"/>
  <c r="P232" i="1"/>
  <c r="DT200" i="1"/>
  <c r="DG229" i="1"/>
  <c r="CF105" i="1"/>
  <c r="AW168" i="1"/>
  <c r="GN28" i="1"/>
  <c r="CB73" i="1" s="1"/>
  <c r="CA73" i="1"/>
  <c r="DK26" i="1"/>
  <c r="P88" i="1"/>
  <c r="DK259" i="1"/>
  <c r="P26" i="1"/>
  <c r="F76" i="1"/>
  <c r="P259" i="1"/>
  <c r="BB18" i="1"/>
  <c r="F311" i="1"/>
  <c r="ET18" i="1"/>
  <c r="P311" i="1"/>
  <c r="ER22" i="1"/>
  <c r="P270" i="1"/>
  <c r="ER298" i="1"/>
  <c r="BA22" i="1"/>
  <c r="F279" i="1"/>
  <c r="W16" i="2" s="1"/>
  <c r="BA298" i="1"/>
  <c r="DP200" i="1"/>
  <c r="P255" i="1"/>
  <c r="DQ200" i="1"/>
  <c r="P256" i="1"/>
  <c r="Y200" i="1"/>
  <c r="F256" i="1"/>
  <c r="DH26" i="1"/>
  <c r="P76" i="1"/>
  <c r="DH259" i="1"/>
  <c r="ED26" i="1"/>
  <c r="DQ73" i="1"/>
  <c r="FZ200" i="1"/>
  <c r="EQ229" i="1"/>
  <c r="GO205" i="1"/>
  <c r="FU229" i="1" s="1"/>
  <c r="FS229" i="1"/>
  <c r="FX200" i="1"/>
  <c r="EO229" i="1"/>
  <c r="CE105" i="1"/>
  <c r="AV168" i="1"/>
  <c r="EU18" i="1"/>
  <c r="P314" i="1"/>
  <c r="FW200" i="1"/>
  <c r="EN229" i="1"/>
  <c r="R26" i="1"/>
  <c r="F87" i="1"/>
  <c r="R259" i="1"/>
  <c r="CH26" i="1"/>
  <c r="AY73" i="1"/>
  <c r="CA200" i="1"/>
  <c r="AR229" i="1"/>
  <c r="AO18" i="1"/>
  <c r="F302" i="1"/>
  <c r="DL26" i="1"/>
  <c r="P94" i="1"/>
  <c r="DL259" i="1"/>
  <c r="U22" i="1"/>
  <c r="U298" i="1"/>
  <c r="F281" i="1"/>
  <c r="FS200" i="1" l="1"/>
  <c r="EJ229" i="1"/>
  <c r="O105" i="1"/>
  <c r="F170" i="1"/>
  <c r="CA105" i="1"/>
  <c r="AR168" i="1"/>
  <c r="AT105" i="1"/>
  <c r="F186" i="1"/>
  <c r="FS26" i="1"/>
  <c r="EJ73" i="1"/>
  <c r="DG105" i="1"/>
  <c r="P170" i="1"/>
  <c r="AT200" i="1"/>
  <c r="F247" i="1"/>
  <c r="CB105" i="1"/>
  <c r="AS168" i="1"/>
  <c r="FT26" i="1"/>
  <c r="EK73" i="1"/>
  <c r="EQ105" i="1"/>
  <c r="P176" i="1"/>
  <c r="T18" i="1"/>
  <c r="F319" i="1"/>
  <c r="BA18" i="1"/>
  <c r="F318" i="1"/>
  <c r="AR200" i="1"/>
  <c r="F257" i="1"/>
  <c r="AW105" i="1"/>
  <c r="F174" i="1"/>
  <c r="EQ200" i="1"/>
  <c r="P237" i="1"/>
  <c r="AY26" i="1"/>
  <c r="F81" i="1"/>
  <c r="AY259" i="1"/>
  <c r="DG200" i="1"/>
  <c r="P231" i="1"/>
  <c r="AV26" i="1"/>
  <c r="F78" i="1"/>
  <c r="AV259" i="1"/>
  <c r="EL105" i="1"/>
  <c r="P186" i="1"/>
  <c r="Q18" i="1"/>
  <c r="F310" i="1"/>
  <c r="DP26" i="1"/>
  <c r="P99" i="1"/>
  <c r="DP259" i="1"/>
  <c r="EO26" i="1"/>
  <c r="P79" i="1"/>
  <c r="EO259" i="1"/>
  <c r="ES22" i="1"/>
  <c r="P279" i="1"/>
  <c r="H16" i="2" s="1"/>
  <c r="ES298" i="1"/>
  <c r="EN200" i="1"/>
  <c r="P234" i="1"/>
  <c r="P22" i="1"/>
  <c r="P298" i="1"/>
  <c r="F262" i="1"/>
  <c r="DL22" i="1"/>
  <c r="DL298" i="1"/>
  <c r="P280" i="1"/>
  <c r="AV105" i="1"/>
  <c r="F173" i="1"/>
  <c r="DQ26" i="1"/>
  <c r="P100" i="1"/>
  <c r="DQ259" i="1"/>
  <c r="DK22" i="1"/>
  <c r="P274" i="1"/>
  <c r="DK298" i="1"/>
  <c r="S22" i="1"/>
  <c r="S298" i="1"/>
  <c r="F274" i="1"/>
  <c r="Y16" i="2" s="1"/>
  <c r="DQ105" i="1"/>
  <c r="P195" i="1"/>
  <c r="W18" i="1"/>
  <c r="F322" i="1"/>
  <c r="R22" i="1"/>
  <c r="R298" i="1"/>
  <c r="F273" i="1"/>
  <c r="AZ18" i="1"/>
  <c r="F309" i="1"/>
  <c r="O26" i="1"/>
  <c r="F75" i="1"/>
  <c r="O259" i="1"/>
  <c r="EK200" i="1"/>
  <c r="P246" i="1"/>
  <c r="O200" i="1"/>
  <c r="F231" i="1"/>
  <c r="EN105" i="1"/>
  <c r="P173" i="1"/>
  <c r="DO22" i="1"/>
  <c r="P283" i="1"/>
  <c r="DO298" i="1"/>
  <c r="DM22" i="1"/>
  <c r="DM298" i="1"/>
  <c r="P281" i="1"/>
  <c r="AY105" i="1"/>
  <c r="F176" i="1"/>
  <c r="AT26" i="1"/>
  <c r="F91" i="1"/>
  <c r="AT259" i="1"/>
  <c r="FU200" i="1"/>
  <c r="EL229" i="1"/>
  <c r="U18" i="1"/>
  <c r="F320" i="1"/>
  <c r="ER18" i="1"/>
  <c r="P309" i="1"/>
  <c r="EO200" i="1"/>
  <c r="P235" i="1"/>
  <c r="DH22" i="1"/>
  <c r="P262" i="1"/>
  <c r="DH298" i="1"/>
  <c r="AS200" i="1"/>
  <c r="F246" i="1"/>
  <c r="EO105" i="1"/>
  <c r="P174" i="1"/>
  <c r="EN26" i="1"/>
  <c r="P78" i="1"/>
  <c r="EN259" i="1"/>
  <c r="DJ22" i="1"/>
  <c r="DJ298" i="1"/>
  <c r="P273" i="1"/>
  <c r="DG26" i="1"/>
  <c r="P75" i="1"/>
  <c r="DG259" i="1"/>
  <c r="CA26" i="1"/>
  <c r="AR73" i="1"/>
  <c r="FS105" i="1"/>
  <c r="EJ168" i="1"/>
  <c r="EP18" i="1"/>
  <c r="P305" i="1"/>
  <c r="Y22" i="1"/>
  <c r="Y298" i="1"/>
  <c r="F286" i="1"/>
  <c r="AW26" i="1"/>
  <c r="F79" i="1"/>
  <c r="AW259" i="1"/>
  <c r="X26" i="1"/>
  <c r="F99" i="1"/>
  <c r="X259" i="1"/>
  <c r="EQ26" i="1"/>
  <c r="P81" i="1"/>
  <c r="EQ259" i="1"/>
  <c r="EL26" i="1"/>
  <c r="P91" i="1"/>
  <c r="EL259" i="1"/>
  <c r="CB26" i="1"/>
  <c r="AS73" i="1"/>
  <c r="V18" i="1"/>
  <c r="F321" i="1"/>
  <c r="FT105" i="1"/>
  <c r="EK168" i="1"/>
  <c r="DN22" i="1"/>
  <c r="P282" i="1"/>
  <c r="DN298" i="1"/>
  <c r="X200" i="1"/>
  <c r="F255" i="1"/>
  <c r="DI22" i="1"/>
  <c r="P271" i="1"/>
  <c r="DI298" i="1"/>
  <c r="DQ22" i="1" l="1"/>
  <c r="P286" i="1"/>
  <c r="DQ298" i="1"/>
  <c r="EO22" i="1"/>
  <c r="EO298" i="1"/>
  <c r="P265" i="1"/>
  <c r="AS105" i="1"/>
  <c r="F185" i="1"/>
  <c r="EL22" i="1"/>
  <c r="EL298" i="1"/>
  <c r="P277" i="1"/>
  <c r="F16" i="2" s="1"/>
  <c r="AW22" i="1"/>
  <c r="AW298" i="1"/>
  <c r="F265" i="1"/>
  <c r="EJ105" i="1"/>
  <c r="P196" i="1"/>
  <c r="DJ18" i="1"/>
  <c r="P312" i="1"/>
  <c r="P18" i="1"/>
  <c r="F301" i="1"/>
  <c r="EK105" i="1"/>
  <c r="P185" i="1"/>
  <c r="DH18" i="1"/>
  <c r="P301" i="1"/>
  <c r="AV22" i="1"/>
  <c r="F264" i="1"/>
  <c r="AV298" i="1"/>
  <c r="AR105" i="1"/>
  <c r="F196" i="1"/>
  <c r="EQ22" i="1"/>
  <c r="P267" i="1"/>
  <c r="EQ298" i="1"/>
  <c r="AR26" i="1"/>
  <c r="F101" i="1"/>
  <c r="AR259" i="1"/>
  <c r="EN22" i="1"/>
  <c r="P264" i="1"/>
  <c r="EN298" i="1"/>
  <c r="EL200" i="1"/>
  <c r="P247" i="1"/>
  <c r="DM18" i="1"/>
  <c r="P320" i="1"/>
  <c r="S18" i="1"/>
  <c r="F313" i="1"/>
  <c r="DP22" i="1"/>
  <c r="P285" i="1"/>
  <c r="DP298" i="1"/>
  <c r="DI18" i="1"/>
  <c r="P310" i="1"/>
  <c r="R18" i="1"/>
  <c r="F312" i="1"/>
  <c r="Y18" i="1"/>
  <c r="F325" i="1"/>
  <c r="DG22" i="1"/>
  <c r="DG298" i="1"/>
  <c r="P261" i="1"/>
  <c r="AT22" i="1"/>
  <c r="AT298" i="1"/>
  <c r="F277" i="1"/>
  <c r="U16" i="2" s="1"/>
  <c r="DO18" i="1"/>
  <c r="P322" i="1"/>
  <c r="DK18" i="1"/>
  <c r="P313" i="1"/>
  <c r="ES18" i="1"/>
  <c r="P318" i="1"/>
  <c r="AS26" i="1"/>
  <c r="F90" i="1"/>
  <c r="AS259" i="1"/>
  <c r="J16" i="2"/>
  <c r="EK26" i="1"/>
  <c r="P90" i="1"/>
  <c r="EK259" i="1"/>
  <c r="EJ26" i="1"/>
  <c r="P101" i="1"/>
  <c r="EJ259" i="1"/>
  <c r="EJ200" i="1"/>
  <c r="P257" i="1"/>
  <c r="X22" i="1"/>
  <c r="X298" i="1"/>
  <c r="F285" i="1"/>
  <c r="O22" i="1"/>
  <c r="O298" i="1"/>
  <c r="F261" i="1"/>
  <c r="DL18" i="1"/>
  <c r="P319" i="1"/>
  <c r="DN18" i="1"/>
  <c r="P321" i="1"/>
  <c r="AY22" i="1"/>
  <c r="F267" i="1"/>
  <c r="AY298" i="1"/>
  <c r="EK22" i="1" l="1"/>
  <c r="P276" i="1"/>
  <c r="EK298" i="1"/>
  <c r="EQ18" i="1"/>
  <c r="P306" i="1"/>
  <c r="X18" i="1"/>
  <c r="F324" i="1"/>
  <c r="DG18" i="1"/>
  <c r="P300" i="1"/>
  <c r="DP18" i="1"/>
  <c r="P324" i="1"/>
  <c r="EN18" i="1"/>
  <c r="P303" i="1"/>
  <c r="AW18" i="1"/>
  <c r="F304" i="1"/>
  <c r="EO18" i="1"/>
  <c r="P304" i="1"/>
  <c r="AS22" i="1"/>
  <c r="AS298" i="1"/>
  <c r="F276" i="1"/>
  <c r="AR22" i="1"/>
  <c r="AR298" i="1"/>
  <c r="F287" i="1"/>
  <c r="AV18" i="1"/>
  <c r="F303" i="1"/>
  <c r="DQ18" i="1"/>
  <c r="P325" i="1"/>
  <c r="AT18" i="1"/>
  <c r="F316" i="1"/>
  <c r="EL18" i="1"/>
  <c r="P316" i="1"/>
  <c r="EJ22" i="1"/>
  <c r="P287" i="1"/>
  <c r="EJ298" i="1"/>
  <c r="AY18" i="1"/>
  <c r="F306" i="1"/>
  <c r="O18" i="1"/>
  <c r="F300" i="1"/>
  <c r="AR18" i="1" l="1"/>
  <c r="F326" i="1"/>
  <c r="F289" i="1"/>
  <c r="F293" i="1" s="1"/>
  <c r="F296" i="1" s="1"/>
  <c r="T16" i="2"/>
  <c r="X16" i="2" s="1"/>
  <c r="AC16" i="2" s="1"/>
  <c r="AS18" i="1"/>
  <c r="F315" i="1"/>
  <c r="EK18" i="1"/>
  <c r="P315" i="1"/>
  <c r="EJ18" i="1"/>
  <c r="P326" i="1"/>
  <c r="P289" i="1"/>
  <c r="P293" i="1" s="1"/>
  <c r="P296" i="1" s="1"/>
  <c r="E16" i="2"/>
  <c r="I16" i="2" s="1"/>
  <c r="N16" i="2" s="1"/>
</calcChain>
</file>

<file path=xl/sharedStrings.xml><?xml version="1.0" encoding="utf-8"?>
<sst xmlns="http://schemas.openxmlformats.org/spreadsheetml/2006/main" count="9910" uniqueCount="397">
  <si>
    <t>Smeta.RU  (495) 974-1589</t>
  </si>
  <si>
    <t>_PS_</t>
  </si>
  <si>
    <t>Smeta.RU</t>
  </si>
  <si>
    <t/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</si>
  <si>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</si>
  <si>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СД_I-348891 Ответвления в дома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</si>
  <si>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</si>
  <si>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</si>
  <si>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</si>
  <si>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</si>
  <si>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</si>
  <si>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</si>
  <si>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</si>
  <si>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02-01-02</t>
  </si>
  <si>
    <t>Ответвления в дома</t>
  </si>
  <si>
    <t>Новый раздел</t>
  </si>
  <si>
    <t>Демонтажные работы</t>
  </si>
  <si>
    <t>1</t>
  </si>
  <si>
    <t>3.33-24-1</t>
  </si>
  <si>
    <t>Устройство ответвлений от ВЛ 0,38 кВ к зданиям с помощью механизмов количество проводов в ответвлении 1</t>
  </si>
  <si>
    <t>1 ответвление</t>
  </si>
  <si>
    <t>ТСН-2001.3 Доп. 76, Сб. 33, т. 24, поз. 1</t>
  </si>
  <si>
    <t>Поправка: Гл.6.Прил.2.2.п.2.2.14_06.00.01.35.004 Наименование: При демонтаже инженерных систем</t>
  </si>
  <si>
    <t>*0</t>
  </si>
  <si>
    <t>*0,3</t>
  </si>
  <si>
    <t>Строительные работы</t>
  </si>
  <si>
    <t>ТСН-2001.3-33. Линии электропередачи</t>
  </si>
  <si>
    <t>ТСН-2001.3-33-1</t>
  </si>
  <si>
    <t>Поправка: Гл.6.Прил.2.2.п.2.2.14_06.00.01.35.004</t>
  </si>
  <si>
    <t>1,1</t>
  </si>
  <si>
    <t>1297020000</t>
  </si>
  <si>
    <t>Болты строительные с гайками и шайбами</t>
  </si>
  <si>
    <t>т</t>
  </si>
  <si>
    <t>1,2</t>
  </si>
  <si>
    <t>3449950000</t>
  </si>
  <si>
    <t>Штыри и крюки стальные</t>
  </si>
  <si>
    <t>шт.</t>
  </si>
  <si>
    <t>1,3</t>
  </si>
  <si>
    <t>3511010000</t>
  </si>
  <si>
    <t>Провода неизолированные</t>
  </si>
  <si>
    <t>км</t>
  </si>
  <si>
    <t>1,4</t>
  </si>
  <si>
    <t>5285920000</t>
  </si>
  <si>
    <t>Хомуты стальные</t>
  </si>
  <si>
    <t>1,5</t>
  </si>
  <si>
    <t>5295380000</t>
  </si>
  <si>
    <t>Траверсы стальные</t>
  </si>
  <si>
    <t>1,6</t>
  </si>
  <si>
    <t>5297430000</t>
  </si>
  <si>
    <t>Изоляторы штыревые</t>
  </si>
  <si>
    <t>2</t>
  </si>
  <si>
    <t>4.8-252-2</t>
  </si>
  <si>
    <t>Монтаж счетчика, устанавливаемого на готовом основании, трехфазного</t>
  </si>
  <si>
    <t>1  ШТ.</t>
  </si>
  <si>
    <t>ТСН-2001.4 Доп. 68, Сб. 8, т. 252, поз. 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</si>
  <si>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</si>
  <si>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*0,4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</si>
  <si>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</si>
  <si>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</si>
  <si>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</si>
  <si>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Гл.4.Прил.2.2.п.2.2.28_04.00.01.35.002</t>
  </si>
  <si>
    <t>2,1</t>
  </si>
  <si>
    <t>4228100000</t>
  </si>
  <si>
    <t>Счетчики электрические трехфазные</t>
  </si>
  <si>
    <t>3.33-25-2</t>
  </si>
  <si>
    <t>Установка светильников с лампами люминесцентными</t>
  </si>
  <si>
    <t>1 светильник</t>
  </si>
  <si>
    <t>ТСН-2001.3 Доп. 74, Сб. 33, т. 25, поз. 2</t>
  </si>
  <si>
    <t>3461600000</t>
  </si>
  <si>
    <t>Светильники с люминесцентными или ртутными лампами</t>
  </si>
  <si>
    <t>3551010000</t>
  </si>
  <si>
    <t>Провода с резиновой изоляцией</t>
  </si>
  <si>
    <t>Кронштейны</t>
  </si>
  <si>
    <t>кг</t>
  </si>
  <si>
    <t>4.8-76-5</t>
  </si>
  <si>
    <t>Присоединение к зажимам жил проводов или кабелей сечением до 70 мм2 (Отключение сущ. шкафов учета на сущ.опоре)</t>
  </si>
  <si>
    <t>100 шт.</t>
  </si>
  <si>
    <t>ТСН-2001.4 Доп. 67, Сб. 8, т. 76, поз. 5</t>
  </si>
  <si>
    <t>3449800000</t>
  </si>
  <si>
    <t>Наконечники кабельные</t>
  </si>
  <si>
    <t>3</t>
  </si>
  <si>
    <t>4.8-240-4</t>
  </si>
  <si>
    <t>Монтаж пультов и шкафов управления, шкафа (пульта) управления навесного, высотой, шириной, глубиной до 600х600х350 мм (Демонтаж сущ. шкафов учета на сущ.опоре)</t>
  </si>
  <si>
    <t>ТСН-2001.4 Доп. 68, Сб. 8, т. 240, поз. 4</t>
  </si>
  <si>
    <t>3,1</t>
  </si>
  <si>
    <t>Болты строительные с гайками и шайбами (1297030000, 1610000000, 1620000000, 1680000000)</t>
  </si>
  <si>
    <t>3,2</t>
  </si>
  <si>
    <t>3430000000</t>
  </si>
  <si>
    <t>Шкафы (пульты) управления навесные</t>
  </si>
  <si>
    <t>4</t>
  </si>
  <si>
    <t>4.8-76-3</t>
  </si>
  <si>
    <t>Присоединение к зажимам жил проводов или кабелей сечением до 16 мм2 (прим. отключение)</t>
  </si>
  <si>
    <t>ТСН-2001.4 Доп. 67, Сб. 8, т. 76, поз. 3</t>
  </si>
  <si>
    <t>4,1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</si>
  <si>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</si>
  <si>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</si>
  <si>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</si>
  <si>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</si>
  <si>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</si>
  <si>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</si>
  <si>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</si>
  <si>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</si>
  <si>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</si>
  <si>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</si>
  <si>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</si>
  <si>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</si>
  <si>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</si>
  <si>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</si>
  <si>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</si>
  <si>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</si>
  <si>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</si>
  <si>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</si>
  <si>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</si>
  <si>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</si>
  <si>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</si>
  <si>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</si>
  <si>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</si>
  <si>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</si>
  <si>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</si>
  <si>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</si>
  <si>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</si>
  <si>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</si>
  <si>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</si>
  <si>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</si>
  <si>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</si>
  <si>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</si>
  <si>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</si>
  <si>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</si>
  <si>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</si>
  <si>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</si>
  <si>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</si>
  <si>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</si>
  <si>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</si>
  <si>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</si>
  <si>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</si>
  <si>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</si>
  <si>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</si>
  <si>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</si>
  <si>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</si>
  <si>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</si>
  <si>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</si>
  <si>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</si>
  <si>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</si>
  <si>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</si>
  <si>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</si>
  <si>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</si>
  <si>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</si>
  <si>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</si>
  <si>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 по ответвлениям в дома</t>
  </si>
  <si>
    <t>3.33-24-2</t>
  </si>
  <si>
    <t>Устройство ответвлений от ВЛ 0,38 кВ к зданиям с помощью механизмов количество проводов в ответвлении 2</t>
  </si>
  <si>
    <t>ТСН-2001.3 Доп. 76, Сб. 33, т. 24, поз. 2</t>
  </si>
  <si>
    <t>5</t>
  </si>
  <si>
    <t>3.33-24-3</t>
  </si>
  <si>
    <t>Устройство ответвлений от ВЛ 0,38 кВ к зданиям с помощью механизмов количество проводов в ответвлении 4</t>
  </si>
  <si>
    <t>ТСН-2001.3 Доп. 76, Сб. 33, т. 24, поз. 3</t>
  </si>
  <si>
    <t>5,1</t>
  </si>
  <si>
    <t>5,2</t>
  </si>
  <si>
    <t>5,3</t>
  </si>
  <si>
    <t>5,4</t>
  </si>
  <si>
    <t>5,5</t>
  </si>
  <si>
    <t>5,6</t>
  </si>
  <si>
    <t>6</t>
  </si>
  <si>
    <t>4.8-278-1</t>
  </si>
  <si>
    <t>Установка ответвительных зажимов для СИП (Р 645)</t>
  </si>
  <si>
    <t>ТСН-2001.4. Доп. 1-42. Сб. 8, т. 278, поз. 1</t>
  </si>
  <si>
    <t>7</t>
  </si>
  <si>
    <t>7,1</t>
  </si>
  <si>
    <t>8</t>
  </si>
  <si>
    <t>Монтаж пультов и шкафов управления, шкафа (пульта) управления навесного, высотой, шириной, глубиной до 600х600х350 мм (Монтаж шкафов-учета на проект.опору)</t>
  </si>
  <si>
    <t>8,1</t>
  </si>
  <si>
    <t>8,2</t>
  </si>
  <si>
    <t>Присоединение к зажимам жил проводов или кабелей сечением до 70 мм2 (Подключение сущ.шкафа учета)</t>
  </si>
  <si>
    <t>9</t>
  </si>
  <si>
    <t>Присоединение к зажимам жил проводов или кабелей сечением до 16 мм2</t>
  </si>
  <si>
    <t>9,1</t>
  </si>
  <si>
    <t>Материалы</t>
  </si>
  <si>
    <t>1.23-10-48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</si>
  <si>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2х16 мм2</t>
  </si>
  <si>
    <t>ТСН-2001.1 Доп. 79, Р. 23, о. 10, поз. 48</t>
  </si>
  <si>
    <t>Материалы монтажные</t>
  </si>
  <si>
    <t>ТСН-2001.1 Материалы монтажные</t>
  </si>
  <si>
    <t>ТСН-2001.1-2</t>
  </si>
  <si>
    <t>10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</si>
  <si>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</si>
  <si>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</si>
  <si>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79, Р. 23, о. 10, поз. 49</t>
  </si>
  <si>
    <t>11</t>
  </si>
  <si>
    <t>Цена поставщика</t>
  </si>
  <si>
    <t>Кронштейн анкерный СА16</t>
  </si>
  <si>
    <t>ШТ</t>
  </si>
  <si>
    <t>Материалы, изделия и конструкции</t>
  </si>
  <si>
    <t>[60,2 /  9,86] +  2% Заг.скл</t>
  </si>
  <si>
    <t>0</t>
  </si>
  <si>
    <t>12</t>
  </si>
  <si>
    <t>Защитный колпачек СЕ 6.35</t>
  </si>
  <si>
    <t>[29,35 /  9,86] +  2% Заг.скл</t>
  </si>
  <si>
    <t>13</t>
  </si>
  <si>
    <t>Лента бандажная SOT37</t>
  </si>
  <si>
    <t>м</t>
  </si>
  <si>
    <t>[154 /  9,86] +  2% Заг.скл</t>
  </si>
  <si>
    <t>14</t>
  </si>
  <si>
    <t>Зажим DN 123</t>
  </si>
  <si>
    <t>[178 /  9,86] +  2% Заг.скл</t>
  </si>
  <si>
    <t>15</t>
  </si>
  <si>
    <t>Стяжной хомут Е778</t>
  </si>
  <si>
    <t>[11 /  9,86] +  2% Заг.скл</t>
  </si>
  <si>
    <t>16</t>
  </si>
  <si>
    <t>Бугель NB 20</t>
  </si>
  <si>
    <t>[44,9 /  9,86] +  2% Заг.скл</t>
  </si>
  <si>
    <t>17</t>
  </si>
  <si>
    <t>Зажим ответвительный Р 645</t>
  </si>
  <si>
    <t>[444,9 /  9,86] +  2% Заг.скл</t>
  </si>
  <si>
    <t>Заземляющий проводник ЗП6</t>
  </si>
  <si>
    <t>[412,5 /  9,86] +  2% Заг.скл</t>
  </si>
  <si>
    <t>Хомут Х16</t>
  </si>
  <si>
    <t>[230 /  9,86] +  2% Заг.скл</t>
  </si>
  <si>
    <t>Зажим Р72</t>
  </si>
  <si>
    <t>[454,1 /  9,86] +  2% Заг.скл</t>
  </si>
  <si>
    <t>Зажим Р616</t>
  </si>
  <si>
    <t>[264,8 /  9,86]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</si>
  <si>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</si>
  <si>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</si>
  <si>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</si>
  <si>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</si>
  <si>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</si>
  <si>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</si>
  <si>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</si>
  <si>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</si>
  <si>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</si>
  <si>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</si>
  <si>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</si>
  <si>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</si>
  <si>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</si>
  <si>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</si>
  <si>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</si>
  <si>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</si>
  <si>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</si>
  <si>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</si>
  <si>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</si>
  <si>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</si>
  <si>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</si>
  <si>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</si>
  <si>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</si>
  <si>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</si>
  <si>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</si>
  <si>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</si>
  <si>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</si>
  <si>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</si>
  <si>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</si>
  <si>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</si>
  <si>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</si>
  <si>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</si>
  <si>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</si>
  <si>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</si>
  <si>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</si>
  <si>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</si>
  <si>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</si>
  <si>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</si>
  <si>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</si>
  <si>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</si>
  <si>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</si>
  <si>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</si>
  <si>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</si>
  <si>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</si>
  <si>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</si>
  <si>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</si>
  <si>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</si>
  <si>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</si>
  <si>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</si>
  <si>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</si>
  <si>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</si>
  <si>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</si>
  <si>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</si>
  <si>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</si>
  <si>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</si>
  <si>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</si>
  <si>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</si>
  <si>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</si>
  <si>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</si>
  <si>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</si>
  <si>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</si>
  <si>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</si>
  <si>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1.1-1-2381</t>
  </si>
  <si>
    <t>ТСН-2001.1 Доп. 79, Р. 1, о. 1, поз. 2381</t>
  </si>
  <si>
    <t>Винты с полукруглой головкой, М6х10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</si>
  <si>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</si>
  <si>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</si>
  <si>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</si>
  <si>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</si>
  <si>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</si>
  <si>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</si>
  <si>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2.1-30-7</t>
  </si>
  <si>
    <t>ТСН-2001.2. Доп. 68. п.1-30-7 (303801)</t>
  </si>
  <si>
    <t>Молотки бурильные пневматические легкие</t>
  </si>
  <si>
    <t>1.1-1-1577</t>
  </si>
  <si>
    <t>ТСН-2001.1 Доп. 79, Р. 1, о. 1, поз. 1577</t>
  </si>
  <si>
    <t>Эмаль пентафталевая, цветная, типа ПФ-115</t>
  </si>
  <si>
    <t>1.1-1-1669</t>
  </si>
  <si>
    <t>ТСН-2001.1 Доп. 79, Р. 1, о. 1, поз. 1669</t>
  </si>
  <si>
    <t>Электроды, типа Э-42А, диаметр от 4 до 6 мм</t>
  </si>
  <si>
    <t>1.21-5-2121</t>
  </si>
  <si>
    <t>ТСН-2001.1 Доп. 79, Р. 21, о. 5, поз. 2121</t>
  </si>
  <si>
    <t>Колпачок полиэтиленовый, типа К-6</t>
  </si>
  <si>
    <t>Гл.6.Прил.2.2.п.2.2.14_06.00.01.35.004</t>
  </si>
  <si>
    <t>При демонтаже инженерных систем</t>
  </si>
  <si>
    <t>Глава 6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</si>
  <si>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</si>
  <si>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</si>
  <si>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</si>
  <si>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</si>
  <si>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</si>
  <si>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</si>
  <si>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</si>
  <si>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</si>
  <si>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</si>
  <si>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</si>
  <si>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</si>
  <si>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</si>
  <si>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</si>
  <si>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</si>
  <si>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</si>
  <si>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</si>
  <si>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</si>
  <si>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</si>
  <si>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</si>
  <si>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</si>
  <si>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</si>
  <si>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</si>
  <si>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</si>
  <si>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</si>
  <si>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</si>
  <si>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д.45. СД_I-348891 Ответвления в дома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</si>
  <si>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</si>
  <si>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</si>
  <si>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</si>
  <si>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3.33-24-1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</si>
  <si>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</si>
  <si>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</si>
  <si>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</si>
  <si>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</si>
  <si>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</si>
  <si>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</si>
  <si>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</si>
  <si>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</si>
  <si>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</si>
  <si>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4.8-252-2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</si>
  <si>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4.8-240-4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</si>
  <si>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4.8-76-3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</si>
  <si>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t xml:space="preserve">   Итого по ТСН-2001.16</t>
  </si>
  <si>
    <t xml:space="preserve">   Итого возвратных сумм</t>
  </si>
  <si>
    <t>МР</t>
  </si>
  <si>
    <r>
      <t>Кронштейн анкерный СА16</t>
    </r>
    <r>
      <rPr>
        <i/>
        <sz val="10"/>
        <rFont val="Arial"/>
        <family val="2"/>
        <charset val="204"/>
      </rPr>
      <t xml:space="preserve">
6,23 = [60,2 /  9,86] +  2% Заг.скл</t>
    </r>
  </si>
  <si>
    <r>
      <t>Защитный колпачек СЕ 6.35</t>
    </r>
    <r>
      <rPr>
        <i/>
        <sz val="10"/>
        <rFont val="Arial"/>
        <family val="2"/>
        <charset val="204"/>
      </rPr>
      <t xml:space="preserve">
3,04 = [29,35 /  9,86] +  2% Заг.скл</t>
    </r>
  </si>
  <si>
    <r>
      <t>Лента бандажная SOT37</t>
    </r>
    <r>
      <rPr>
        <i/>
        <sz val="10"/>
        <rFont val="Arial"/>
        <family val="2"/>
        <charset val="204"/>
      </rPr>
      <t xml:space="preserve">
15,93 = [154 /  9,86] +  2% Заг.скл</t>
    </r>
  </si>
  <si>
    <r>
      <t>Зажим DN 123</t>
    </r>
    <r>
      <rPr>
        <i/>
        <sz val="10"/>
        <rFont val="Arial"/>
        <family val="2"/>
        <charset val="204"/>
      </rPr>
      <t xml:space="preserve">
18,41 = [178 /  9,86] +  2% Заг.скл</t>
    </r>
  </si>
  <si>
    <r>
      <t>Стяжной хомут Е778</t>
    </r>
    <r>
      <rPr>
        <i/>
        <sz val="10"/>
        <rFont val="Arial"/>
        <family val="2"/>
        <charset val="204"/>
      </rPr>
      <t xml:space="preserve">
1,14 = [11 /  9,86]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</si>
  <si>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4,64 = [44,9 /  9,86] +  2% Заг.скл</t>
    </r>
  </si>
  <si>
    <r>
      <t>Зажим ответвительный Р 645</t>
    </r>
    <r>
      <rPr>
        <i/>
        <sz val="10"/>
        <rFont val="Arial"/>
        <family val="2"/>
        <charset val="204"/>
      </rPr>
      <t xml:space="preserve">
46,02 = [444,9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</si>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</sst>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0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3" t="s">
        <v>331</v>
      </c>
      <c r="K2" s="53"/>
    </row>
    <row r="3" spans="1:42" ht="47.25" x14ac:dyDescent="0.25">
      <c r="A3" s="64" t="s">
        <v>332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AP3" s="21" t="s">
        <v>332</v>
      </c>
    </row>
    <row r="4" spans="1:42" x14ac:dyDescent="0.2">
      <c r="A4" s="50" t="s">
        <v>310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4" t="str">
        <f>CONCATENATE( "ЛОКАЛЬНАЯ СМЕТА № ",IF(Source!F20&lt;&gt;"Новая локальная смета", Source!F20, ""))</f>
        <v>ЛОКАЛЬНАЯ СМЕТА № 02-01-02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6" t="str">
        <f>IF(Source!G20&lt;&gt;"Новая локальная смета", Source!G20, "")</f>
        <v>Ответвления в дома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x14ac:dyDescent="0.2">
      <c r="A9" s="67" t="s">
        <v>311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2" t="str">
        <f>CONCATENATE( "Основание: чертежи № ", Source!J20)</f>
        <v xml:space="preserve">Основание: чертежи №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312</v>
      </c>
      <c r="J13" s="14" t="s">
        <v>313</v>
      </c>
      <c r="K13" s="12"/>
    </row>
    <row r="14" spans="1:42" ht="15" x14ac:dyDescent="0.25">
      <c r="A14" s="12"/>
      <c r="B14" s="12"/>
      <c r="C14" s="12"/>
      <c r="D14" s="12"/>
      <c r="E14" s="63" t="s">
        <v>314</v>
      </c>
      <c r="F14" s="63"/>
      <c r="G14" s="63"/>
      <c r="H14" s="63"/>
      <c r="I14" s="15">
        <f>I15+I16+I17+I18</f>
        <v>8.43</v>
      </c>
      <c r="J14" s="15">
        <f>J15+J16+J17+J18</f>
        <v>50.410000000000004</v>
      </c>
      <c r="K14" s="16" t="s">
        <v>359</v>
      </c>
    </row>
    <row r="15" spans="1:42" ht="14.25" x14ac:dyDescent="0.2">
      <c r="A15" s="12"/>
      <c r="B15" s="12"/>
      <c r="C15" s="12"/>
      <c r="D15" s="12"/>
      <c r="E15" s="49" t="s">
        <v>25</v>
      </c>
      <c r="F15" s="49"/>
      <c r="G15" s="49"/>
      <c r="H15" s="49"/>
      <c r="I15" s="17">
        <f>ROUND((Source!F276)/1000, 2)</f>
        <v>7.25</v>
      </c>
      <c r="J15" s="17">
        <f>ROUND((Source!P276)/1000, 2)</f>
        <v>15.82</v>
      </c>
      <c r="K15" s="12" t="s">
        <v>359</v>
      </c>
    </row>
    <row r="16" spans="1:42" ht="14.25" x14ac:dyDescent="0.2">
      <c r="A16" s="12"/>
      <c r="B16" s="12"/>
      <c r="C16" s="12"/>
      <c r="D16" s="12"/>
      <c r="E16" s="49" t="s">
        <v>315</v>
      </c>
      <c r="F16" s="49"/>
      <c r="G16" s="49"/>
      <c r="H16" s="49"/>
      <c r="I16" s="17">
        <f>ROUND((Source!F277)/1000, 2)</f>
        <v>1.18</v>
      </c>
      <c r="J16" s="17">
        <f>ROUND((Source!P277)/1000, 2)</f>
        <v>34.590000000000003</v>
      </c>
      <c r="K16" s="12" t="s">
        <v>359</v>
      </c>
    </row>
    <row r="17" spans="1:42" ht="14.25" x14ac:dyDescent="0.2">
      <c r="A17" s="12"/>
      <c r="B17" s="12"/>
      <c r="C17" s="12"/>
      <c r="D17" s="12"/>
      <c r="E17" s="49" t="s">
        <v>225</v>
      </c>
      <c r="F17" s="49"/>
      <c r="G17" s="49"/>
      <c r="H17" s="49"/>
      <c r="I17" s="17">
        <f>ROUND((Source!F268)/1000, 2)</f>
        <v>0</v>
      </c>
      <c r="J17" s="17">
        <f>ROUND((Source!P268)/1000, 2)</f>
        <v>0</v>
      </c>
      <c r="K17" s="12" t="s">
        <v>359</v>
      </c>
    </row>
    <row r="18" spans="1:42" ht="14.25" x14ac:dyDescent="0.2">
      <c r="A18" s="12"/>
      <c r="B18" s="12"/>
      <c r="C18" s="12"/>
      <c r="D18" s="12"/>
      <c r="E18" s="49" t="s">
        <v>316</v>
      </c>
      <c r="F18" s="49"/>
      <c r="G18" s="49"/>
      <c r="H18" s="49"/>
      <c r="I18" s="17">
        <f>ROUND((Source!F278+Source!F279)/1000, 2)</f>
        <v>0</v>
      </c>
      <c r="J18" s="17">
        <f>ROUND((Source!P278+Source!P279)/1000, 2)</f>
        <v>0</v>
      </c>
      <c r="K18" s="12" t="s">
        <v>359</v>
      </c>
    </row>
    <row r="19" spans="1:42" ht="14.25" x14ac:dyDescent="0.2">
      <c r="A19" s="12"/>
      <c r="B19" s="12"/>
      <c r="C19" s="12"/>
      <c r="D19" s="12"/>
      <c r="E19" s="49" t="s">
        <v>317</v>
      </c>
      <c r="F19" s="49"/>
      <c r="G19" s="49"/>
      <c r="H19" s="49"/>
      <c r="I19" s="17">
        <f>(Source!F274+ Source!F273)/1000</f>
        <v>0.26303000000000004</v>
      </c>
      <c r="J19" s="17">
        <f>((Source!P274 + Source!P273)/1000)</f>
        <v>14.642869999999998</v>
      </c>
      <c r="K19" s="12" t="s">
        <v>359</v>
      </c>
    </row>
    <row r="20" spans="1:42" ht="14.25" x14ac:dyDescent="0.2">
      <c r="A20" s="12"/>
      <c r="B20" s="12"/>
      <c r="C20" s="12"/>
      <c r="D20" s="12"/>
      <c r="E20" s="49" t="s">
        <v>318</v>
      </c>
      <c r="F20" s="49"/>
      <c r="G20" s="49"/>
      <c r="H20" s="49"/>
      <c r="I20" s="17">
        <f>Source!F281</f>
        <v>13.2491386</v>
      </c>
      <c r="J20" s="17"/>
      <c r="K20" s="12" t="s">
        <v>274</v>
      </c>
    </row>
    <row r="21" spans="1:42" ht="14.25" hidden="1" x14ac:dyDescent="0.2">
      <c r="A21" s="12"/>
      <c r="B21" s="12"/>
      <c r="C21" s="12"/>
      <c r="D21" s="12"/>
      <c r="E21" s="60" t="s">
        <v>319</v>
      </c>
      <c r="F21" s="60"/>
      <c r="G21" s="60"/>
      <c r="H21" s="6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1" t="s">
        <v>133</v>
      </c>
      <c r="F22" s="61"/>
      <c r="G22" s="61"/>
      <c r="H22" s="61"/>
      <c r="I22" s="17">
        <f>SUM(Y28:Y158)/1000</f>
        <v>0</v>
      </c>
      <c r="J22" s="17">
        <f>SUM(Z28:Z158)/1000</f>
        <v>0</v>
      </c>
      <c r="K22" s="12" t="s">
        <v>359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333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2" t="s">
        <v>334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AP25" s="22" t="s">
        <v>334</v>
      </c>
    </row>
    <row r="26" spans="1:42" ht="99.75" x14ac:dyDescent="0.2">
      <c r="A26" s="19" t="s">
        <v>320</v>
      </c>
      <c r="B26" s="19" t="s">
        <v>321</v>
      </c>
      <c r="C26" s="19" t="s">
        <v>322</v>
      </c>
      <c r="D26" s="19" t="s">
        <v>323</v>
      </c>
      <c r="E26" s="19" t="s">
        <v>324</v>
      </c>
      <c r="F26" s="19" t="s">
        <v>325</v>
      </c>
      <c r="G26" s="20" t="s">
        <v>326</v>
      </c>
      <c r="H26" s="20" t="s">
        <v>327</v>
      </c>
      <c r="I26" s="19" t="s">
        <v>335</v>
      </c>
      <c r="J26" s="19" t="s">
        <v>329</v>
      </c>
      <c r="K26" s="19" t="s">
        <v>330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9" t="str">
        <f>CONCATENATE("Раздел: ",IF(Source!G24&lt;&gt;"Новый раздел", Source!G24, ""))</f>
        <v>Раздел: Демонтажные работы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42" ht="78" x14ac:dyDescent="0.2">
      <c r="A30" s="23">
        <v>1</v>
      </c>
      <c r="B30" s="23" t="s">
        <v>336</v>
      </c>
      <c r="C30" s="23" t="s">
        <v>19</v>
      </c>
      <c r="D30" s="26" t="str">
        <f>Source!H28</f>
        <v>1 ответвление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5.72</v>
      </c>
      <c r="R30">
        <f>Source!X29</f>
        <v>318.24</v>
      </c>
      <c r="S30">
        <f>Source!Y28</f>
        <v>3.33</v>
      </c>
      <c r="T30">
        <f>Source!Y29</f>
        <v>185.38</v>
      </c>
      <c r="U30">
        <f>ROUND((175/100)*ROUND(Source!R28, 2), 2)</f>
        <v>1.0900000000000001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337</v>
      </c>
      <c r="D31" s="26"/>
      <c r="E31" s="25"/>
      <c r="F31" s="28">
        <f>Source!AO28</f>
        <v>15.11</v>
      </c>
      <c r="G31" s="27" t="str">
        <f>Source!DG28</f>
        <v>*0,3</v>
      </c>
      <c r="H31" s="25">
        <f>Source!AV29</f>
        <v>1.087</v>
      </c>
      <c r="I31" s="28">
        <f>Source!S28</f>
        <v>4.93</v>
      </c>
      <c r="J31" s="25">
        <f>IF(Source!BA29&lt;&gt; 0, Source!BA29, 1)</f>
        <v>55.67</v>
      </c>
      <c r="K31" s="28">
        <f>Source!S29</f>
        <v>274.45</v>
      </c>
    </row>
    <row r="32" spans="1:42" ht="14.25" x14ac:dyDescent="0.2">
      <c r="A32" s="23"/>
      <c r="B32" s="23"/>
      <c r="C32" s="23" t="s">
        <v>338</v>
      </c>
      <c r="D32" s="26"/>
      <c r="E32" s="25"/>
      <c r="F32" s="28">
        <f>Source!AM28</f>
        <v>17.28</v>
      </c>
      <c r="G32" s="27" t="str">
        <f>Source!DE28</f>
        <v>*0,3</v>
      </c>
      <c r="H32" s="25">
        <f>Source!AV29</f>
        <v>1.087</v>
      </c>
      <c r="I32" s="28">
        <f>Source!Q28</f>
        <v>5.64</v>
      </c>
      <c r="J32" s="25">
        <f>IF(Source!BB29&lt;&gt; 0, Source!BB29, 1)</f>
        <v>14.93</v>
      </c>
      <c r="K32" s="28">
        <f>Source!Q29</f>
        <v>84.21</v>
      </c>
    </row>
    <row r="33" spans="1:29" ht="14.25" x14ac:dyDescent="0.2">
      <c r="A33" s="23"/>
      <c r="B33" s="23"/>
      <c r="C33" s="23" t="s">
        <v>339</v>
      </c>
      <c r="D33" s="26"/>
      <c r="E33" s="25"/>
      <c r="F33" s="28">
        <f>Source!AN28</f>
        <v>1.9</v>
      </c>
      <c r="G33" s="27" t="str">
        <f>Source!DF28</f>
        <v>*0,3</v>
      </c>
      <c r="H33" s="25">
        <f>Source!AV29</f>
        <v>1.087</v>
      </c>
      <c r="I33" s="29">
        <f>Source!R28</f>
        <v>0.62</v>
      </c>
      <c r="J33" s="25">
        <f>IF(Source!BS29&lt;&gt; 0, Source!BS29, 1)</f>
        <v>55.67</v>
      </c>
      <c r="K33" s="29">
        <f>Source!R29</f>
        <v>34.520000000000003</v>
      </c>
    </row>
    <row r="34" spans="1:29" ht="14.25" x14ac:dyDescent="0.2">
      <c r="A34" s="23"/>
      <c r="B34" s="23"/>
      <c r="C34" s="23" t="s">
        <v>340</v>
      </c>
      <c r="D34" s="26" t="s">
        <v>341</v>
      </c>
      <c r="E34" s="25">
        <f>Source!BZ29</f>
        <v>103</v>
      </c>
      <c r="F34" s="28"/>
      <c r="G34" s="27"/>
      <c r="H34" s="25"/>
      <c r="I34" s="28">
        <f>SUM(Q30:Q33)</f>
        <v>5.72</v>
      </c>
      <c r="J34" s="25">
        <f>Source!AT29</f>
        <v>103</v>
      </c>
      <c r="K34" s="28">
        <f>SUM(R30:R33)</f>
        <v>318.24</v>
      </c>
    </row>
    <row r="35" spans="1:29" ht="14.25" x14ac:dyDescent="0.2">
      <c r="A35" s="23"/>
      <c r="B35" s="23"/>
      <c r="C35" s="23" t="s">
        <v>342</v>
      </c>
      <c r="D35" s="26" t="s">
        <v>341</v>
      </c>
      <c r="E35" s="25">
        <f>Source!CA29</f>
        <v>60</v>
      </c>
      <c r="F35" s="28"/>
      <c r="G35" s="27"/>
      <c r="H35" s="25"/>
      <c r="I35" s="28">
        <f>SUM(S30:S34)</f>
        <v>3.33</v>
      </c>
      <c r="J35" s="25">
        <f>Source!AU29</f>
        <v>60</v>
      </c>
      <c r="K35" s="28">
        <f>SUM(T30:T34)</f>
        <v>185.38</v>
      </c>
    </row>
    <row r="36" spans="1:29" ht="14.25" x14ac:dyDescent="0.2">
      <c r="A36" s="30"/>
      <c r="B36" s="30"/>
      <c r="C36" s="30" t="s">
        <v>343</v>
      </c>
      <c r="D36" s="31" t="s">
        <v>344</v>
      </c>
      <c r="E36" s="32">
        <f>Source!AQ28</f>
        <v>1.27</v>
      </c>
      <c r="F36" s="33"/>
      <c r="G36" s="34" t="str">
        <f>Source!DI28</f>
        <v>*0,3</v>
      </c>
      <c r="H36" s="32">
        <f>Source!AV29</f>
        <v>1.087</v>
      </c>
      <c r="I36" s="33">
        <f>Source!U28</f>
        <v>0.41414699999999999</v>
      </c>
      <c r="J36" s="32"/>
      <c r="K36" s="33"/>
    </row>
    <row r="37" spans="1:29" ht="15" x14ac:dyDescent="0.2">
      <c r="C37" s="35" t="s">
        <v>345</v>
      </c>
      <c r="H37" s="58">
        <f>I31+I32+I34+I35+0</f>
        <v>19.619999999999997</v>
      </c>
      <c r="I37" s="58"/>
      <c r="J37" s="58">
        <f>K31+K32+K34+K35+0</f>
        <v>862.28</v>
      </c>
      <c r="K37" s="58"/>
      <c r="O37" s="36">
        <f>I31+I32+I34+I35+0</f>
        <v>19.619999999999997</v>
      </c>
      <c r="P37" s="36">
        <f>K31+K32+K34+K35+0</f>
        <v>862.28</v>
      </c>
    </row>
    <row r="39" spans="1:29" ht="78" x14ac:dyDescent="0.2">
      <c r="A39" s="23">
        <v>2</v>
      </c>
      <c r="B39" s="23" t="s">
        <v>346</v>
      </c>
      <c r="C39" s="23" t="s">
        <v>52</v>
      </c>
      <c r="D39" s="26" t="str">
        <f>Source!H42</f>
        <v>1  ШТ.</v>
      </c>
      <c r="E39" s="25">
        <f>Source!I42</f>
        <v>1</v>
      </c>
      <c r="F39" s="28"/>
      <c r="G39" s="27"/>
      <c r="H39" s="25"/>
      <c r="I39" s="28"/>
      <c r="J39" s="25"/>
      <c r="K39" s="28"/>
      <c r="Q39">
        <f>Source!X42</f>
        <v>4.2699999999999996</v>
      </c>
      <c r="R39">
        <f>Source!X43</f>
        <v>237.59</v>
      </c>
      <c r="S39">
        <f>Source!Y42</f>
        <v>2.2400000000000002</v>
      </c>
      <c r="T39">
        <f>Source!Y43</f>
        <v>124.92</v>
      </c>
      <c r="U39">
        <f>ROUND((175/100)*ROUND(Source!R42, 2), 2)</f>
        <v>0.09</v>
      </c>
      <c r="V39">
        <f>ROUND((0/100)*ROUND(Source!R43, 2), 2)</f>
        <v>0</v>
      </c>
      <c r="AC39">
        <v>0</v>
      </c>
    </row>
    <row r="40" spans="1:29" ht="14.25" x14ac:dyDescent="0.2">
      <c r="A40" s="23"/>
      <c r="B40" s="23"/>
      <c r="C40" s="23" t="s">
        <v>337</v>
      </c>
      <c r="D40" s="26"/>
      <c r="E40" s="25"/>
      <c r="F40" s="28">
        <f>Source!AO42</f>
        <v>10.39</v>
      </c>
      <c r="G40" s="27" t="str">
        <f>Source!DG42</f>
        <v>*0,4</v>
      </c>
      <c r="H40" s="25">
        <f>Source!AV43</f>
        <v>1.0469999999999999</v>
      </c>
      <c r="I40" s="28">
        <f>Source!S42</f>
        <v>4.3499999999999996</v>
      </c>
      <c r="J40" s="25">
        <f>IF(Source!BA43&lt;&gt; 0, Source!BA43, 1)</f>
        <v>55.67</v>
      </c>
      <c r="K40" s="28">
        <f>Source!S43</f>
        <v>242.16</v>
      </c>
    </row>
    <row r="41" spans="1:29" ht="14.25" x14ac:dyDescent="0.2">
      <c r="A41" s="23"/>
      <c r="B41" s="23"/>
      <c r="C41" s="23" t="s">
        <v>338</v>
      </c>
      <c r="D41" s="26"/>
      <c r="E41" s="25"/>
      <c r="F41" s="28">
        <f>Source!AM42</f>
        <v>0.83</v>
      </c>
      <c r="G41" s="27" t="str">
        <f>Source!DE42</f>
        <v>*0,4</v>
      </c>
      <c r="H41" s="25">
        <f>Source!AV43</f>
        <v>1.0469999999999999</v>
      </c>
      <c r="I41" s="28">
        <f>Source!Q42</f>
        <v>0.35</v>
      </c>
      <c r="J41" s="25">
        <f>IF(Source!BB43&lt;&gt; 0, Source!BB43, 1)</f>
        <v>16.7</v>
      </c>
      <c r="K41" s="28">
        <f>Source!Q43</f>
        <v>5.85</v>
      </c>
    </row>
    <row r="42" spans="1:29" ht="14.25" x14ac:dyDescent="0.2">
      <c r="A42" s="23"/>
      <c r="B42" s="23"/>
      <c r="C42" s="23" t="s">
        <v>339</v>
      </c>
      <c r="D42" s="26"/>
      <c r="E42" s="25"/>
      <c r="F42" s="28">
        <f>Source!AN42</f>
        <v>0.13</v>
      </c>
      <c r="G42" s="27" t="str">
        <f>Source!DF42</f>
        <v>*0,4</v>
      </c>
      <c r="H42" s="25">
        <f>Source!AV43</f>
        <v>1.0469999999999999</v>
      </c>
      <c r="I42" s="29">
        <f>Source!R42</f>
        <v>0.05</v>
      </c>
      <c r="J42" s="25">
        <f>IF(Source!BS43&lt;&gt; 0, Source!BS43, 1)</f>
        <v>55.67</v>
      </c>
      <c r="K42" s="29">
        <f>Source!R43</f>
        <v>2.78</v>
      </c>
    </row>
    <row r="43" spans="1:29" ht="14.25" x14ac:dyDescent="0.2">
      <c r="A43" s="23"/>
      <c r="B43" s="23"/>
      <c r="C43" s="23" t="s">
        <v>340</v>
      </c>
      <c r="D43" s="26" t="s">
        <v>341</v>
      </c>
      <c r="E43" s="25">
        <f>Source!BZ43</f>
        <v>97</v>
      </c>
      <c r="F43" s="28"/>
      <c r="G43" s="27"/>
      <c r="H43" s="25"/>
      <c r="I43" s="28">
        <f>SUM(Q39:Q42)</f>
        <v>4.2699999999999996</v>
      </c>
      <c r="J43" s="25">
        <f>Source!AT43</f>
        <v>97</v>
      </c>
      <c r="K43" s="28">
        <f>SUM(R39:R42)</f>
        <v>237.59</v>
      </c>
    </row>
    <row r="44" spans="1:29" ht="14.25" x14ac:dyDescent="0.2">
      <c r="A44" s="23"/>
      <c r="B44" s="23"/>
      <c r="C44" s="23" t="s">
        <v>342</v>
      </c>
      <c r="D44" s="26" t="s">
        <v>341</v>
      </c>
      <c r="E44" s="25">
        <f>Source!CA43</f>
        <v>51</v>
      </c>
      <c r="F44" s="28"/>
      <c r="G44" s="27"/>
      <c r="H44" s="25"/>
      <c r="I44" s="28">
        <f>SUM(S39:S43)</f>
        <v>2.2400000000000002</v>
      </c>
      <c r="J44" s="25">
        <f>Source!AU43</f>
        <v>51</v>
      </c>
      <c r="K44" s="28">
        <f>SUM(T39:T43)</f>
        <v>124.92</v>
      </c>
    </row>
    <row r="45" spans="1:29" ht="14.25" x14ac:dyDescent="0.2">
      <c r="A45" s="30"/>
      <c r="B45" s="30"/>
      <c r="C45" s="30" t="s">
        <v>343</v>
      </c>
      <c r="D45" s="31" t="s">
        <v>344</v>
      </c>
      <c r="E45" s="32">
        <f>Source!AQ42</f>
        <v>0.8</v>
      </c>
      <c r="F45" s="33"/>
      <c r="G45" s="34" t="str">
        <f>Source!DI42</f>
        <v>*0,4</v>
      </c>
      <c r="H45" s="32">
        <f>Source!AV43</f>
        <v>1.0469999999999999</v>
      </c>
      <c r="I45" s="33">
        <f>Source!U42</f>
        <v>0.33504000000000006</v>
      </c>
      <c r="J45" s="32"/>
      <c r="K45" s="33"/>
    </row>
    <row r="46" spans="1:29" ht="15" x14ac:dyDescent="0.2">
      <c r="C46" s="35" t="s">
        <v>345</v>
      </c>
      <c r="H46" s="58">
        <f>I40+I41+I43+I44+0</f>
        <v>11.209999999999999</v>
      </c>
      <c r="I46" s="58"/>
      <c r="J46" s="58">
        <f>K40+K41+K43+K44+0</f>
        <v>610.52</v>
      </c>
      <c r="K46" s="58"/>
      <c r="O46" s="36">
        <f>I40+I41+I43+I44+0</f>
        <v>11.209999999999999</v>
      </c>
      <c r="P46" s="36">
        <f>K40+K41+K43+K44+0</f>
        <v>610.52</v>
      </c>
    </row>
    <row r="48" spans="1:29" ht="78" x14ac:dyDescent="0.2">
      <c r="A48" s="23">
        <v>3</v>
      </c>
      <c r="B48" s="23" t="s">
        <v>347</v>
      </c>
      <c r="C48" s="23" t="s">
        <v>82</v>
      </c>
      <c r="D48" s="26" t="str">
        <f>Source!H62</f>
        <v>1  ШТ.</v>
      </c>
      <c r="E48" s="25">
        <f>Source!I62</f>
        <v>1</v>
      </c>
      <c r="F48" s="28"/>
      <c r="G48" s="27"/>
      <c r="H48" s="25"/>
      <c r="I48" s="28"/>
      <c r="J48" s="25"/>
      <c r="K48" s="28"/>
      <c r="Q48">
        <f>Source!X62</f>
        <v>12.15</v>
      </c>
      <c r="R48">
        <f>Source!X63</f>
        <v>676.61</v>
      </c>
      <c r="S48">
        <f>Source!Y62</f>
        <v>6.39</v>
      </c>
      <c r="T48">
        <f>Source!Y63</f>
        <v>355.75</v>
      </c>
      <c r="U48">
        <f>ROUND((175/100)*ROUND(Source!R62, 2), 2)</f>
        <v>2.31</v>
      </c>
      <c r="V48">
        <f>ROUND((0/100)*ROUND(Source!R63, 2), 2)</f>
        <v>0</v>
      </c>
      <c r="AC48">
        <v>0</v>
      </c>
    </row>
    <row r="49" spans="1:29" ht="14.25" x14ac:dyDescent="0.2">
      <c r="A49" s="23"/>
      <c r="B49" s="23"/>
      <c r="C49" s="23" t="s">
        <v>337</v>
      </c>
      <c r="D49" s="26"/>
      <c r="E49" s="25"/>
      <c r="F49" s="28">
        <f>Source!AO62</f>
        <v>26.76</v>
      </c>
      <c r="G49" s="27" t="str">
        <f>Source!DG62</f>
        <v>*0,4</v>
      </c>
      <c r="H49" s="25">
        <f>Source!AV63</f>
        <v>1.0469999999999999</v>
      </c>
      <c r="I49" s="28">
        <f>Source!S62</f>
        <v>11.21</v>
      </c>
      <c r="J49" s="25">
        <f>IF(Source!BA63&lt;&gt; 0, Source!BA63, 1)</f>
        <v>55.67</v>
      </c>
      <c r="K49" s="28">
        <f>Source!S63</f>
        <v>624.05999999999995</v>
      </c>
    </row>
    <row r="50" spans="1:29" ht="14.25" x14ac:dyDescent="0.2">
      <c r="A50" s="23"/>
      <c r="B50" s="23"/>
      <c r="C50" s="23" t="s">
        <v>338</v>
      </c>
      <c r="D50" s="26"/>
      <c r="E50" s="25"/>
      <c r="F50" s="28">
        <f>Source!AM62</f>
        <v>17.45</v>
      </c>
      <c r="G50" s="27" t="str">
        <f>Source!DE62</f>
        <v>*0,4</v>
      </c>
      <c r="H50" s="25">
        <f>Source!AV63</f>
        <v>1.0469999999999999</v>
      </c>
      <c r="I50" s="28">
        <f>Source!Q62</f>
        <v>7.31</v>
      </c>
      <c r="J50" s="25">
        <f>IF(Source!BB63&lt;&gt; 0, Source!BB63, 1)</f>
        <v>19.46</v>
      </c>
      <c r="K50" s="28">
        <f>Source!Q63</f>
        <v>142.25</v>
      </c>
    </row>
    <row r="51" spans="1:29" ht="14.25" x14ac:dyDescent="0.2">
      <c r="A51" s="23"/>
      <c r="B51" s="23"/>
      <c r="C51" s="23" t="s">
        <v>339</v>
      </c>
      <c r="D51" s="26"/>
      <c r="E51" s="25"/>
      <c r="F51" s="28">
        <f>Source!AN62</f>
        <v>3.16</v>
      </c>
      <c r="G51" s="27" t="str">
        <f>Source!DF62</f>
        <v>*0,4</v>
      </c>
      <c r="H51" s="25">
        <f>Source!AV63</f>
        <v>1.0469999999999999</v>
      </c>
      <c r="I51" s="29">
        <f>Source!R62</f>
        <v>1.32</v>
      </c>
      <c r="J51" s="25">
        <f>IF(Source!BS63&lt;&gt; 0, Source!BS63, 1)</f>
        <v>55.67</v>
      </c>
      <c r="K51" s="29">
        <f>Source!R63</f>
        <v>73.48</v>
      </c>
    </row>
    <row r="52" spans="1:29" ht="14.25" x14ac:dyDescent="0.2">
      <c r="A52" s="23"/>
      <c r="B52" s="23"/>
      <c r="C52" s="23" t="s">
        <v>340</v>
      </c>
      <c r="D52" s="26" t="s">
        <v>341</v>
      </c>
      <c r="E52" s="25">
        <f>Source!BZ63</f>
        <v>97</v>
      </c>
      <c r="F52" s="28"/>
      <c r="G52" s="27"/>
      <c r="H52" s="25"/>
      <c r="I52" s="28">
        <f>SUM(Q48:Q51)</f>
        <v>12.15</v>
      </c>
      <c r="J52" s="25">
        <f>Source!AT63</f>
        <v>97</v>
      </c>
      <c r="K52" s="28">
        <f>SUM(R48:R51)</f>
        <v>676.61</v>
      </c>
    </row>
    <row r="53" spans="1:29" ht="14.25" x14ac:dyDescent="0.2">
      <c r="A53" s="23"/>
      <c r="B53" s="23"/>
      <c r="C53" s="23" t="s">
        <v>342</v>
      </c>
      <c r="D53" s="26" t="s">
        <v>341</v>
      </c>
      <c r="E53" s="25">
        <f>Source!CA63</f>
        <v>51</v>
      </c>
      <c r="F53" s="28"/>
      <c r="G53" s="27"/>
      <c r="H53" s="25"/>
      <c r="I53" s="28">
        <f>SUM(S48:S52)</f>
        <v>6.39</v>
      </c>
      <c r="J53" s="25">
        <f>Source!AU63</f>
        <v>51</v>
      </c>
      <c r="K53" s="28">
        <f>SUM(T48:T52)</f>
        <v>355.75</v>
      </c>
    </row>
    <row r="54" spans="1:29" ht="14.25" x14ac:dyDescent="0.2">
      <c r="A54" s="30"/>
      <c r="B54" s="30"/>
      <c r="C54" s="30" t="s">
        <v>343</v>
      </c>
      <c r="D54" s="31" t="s">
        <v>344</v>
      </c>
      <c r="E54" s="32">
        <f>Source!AQ62</f>
        <v>2.06</v>
      </c>
      <c r="F54" s="33"/>
      <c r="G54" s="34" t="str">
        <f>Source!DI62</f>
        <v>*0,4</v>
      </c>
      <c r="H54" s="32">
        <f>Source!AV63</f>
        <v>1.0469999999999999</v>
      </c>
      <c r="I54" s="33">
        <f>Source!U62</f>
        <v>0.86272800000000005</v>
      </c>
      <c r="J54" s="32"/>
      <c r="K54" s="33"/>
    </row>
    <row r="55" spans="1:29" ht="15" x14ac:dyDescent="0.2">
      <c r="C55" s="35" t="s">
        <v>345</v>
      </c>
      <c r="H55" s="58">
        <f>I49+I50+I52+I53+0</f>
        <v>37.06</v>
      </c>
      <c r="I55" s="58"/>
      <c r="J55" s="58">
        <f>K49+K50+K52+K53+0</f>
        <v>1798.67</v>
      </c>
      <c r="K55" s="58"/>
      <c r="O55" s="36">
        <f>I49+I50+I52+I53+0</f>
        <v>37.06</v>
      </c>
      <c r="P55" s="36">
        <f>K49+K50+K52+K53+0</f>
        <v>1798.67</v>
      </c>
    </row>
    <row r="57" spans="1:29" ht="78" x14ac:dyDescent="0.2">
      <c r="A57" s="23">
        <v>4</v>
      </c>
      <c r="B57" s="23" t="s">
        <v>348</v>
      </c>
      <c r="C57" s="23" t="s">
        <v>91</v>
      </c>
      <c r="D57" s="26" t="str">
        <f>Source!H68</f>
        <v>100 шт.</v>
      </c>
      <c r="E57" s="25">
        <f>Source!I68</f>
        <v>0.08</v>
      </c>
      <c r="F57" s="28"/>
      <c r="G57" s="27"/>
      <c r="H57" s="25"/>
      <c r="I57" s="28"/>
      <c r="J57" s="25"/>
      <c r="K57" s="28"/>
      <c r="Q57">
        <f>Source!X68</f>
        <v>4.66</v>
      </c>
      <c r="R57">
        <f>Source!X69</f>
        <v>259.2</v>
      </c>
      <c r="S57">
        <f>Source!Y68</f>
        <v>2.4500000000000002</v>
      </c>
      <c r="T57">
        <f>Source!Y69</f>
        <v>136.28</v>
      </c>
      <c r="U57">
        <f>ROUND((175/100)*ROUND(Source!R68, 2), 2)</f>
        <v>0</v>
      </c>
      <c r="V57">
        <f>ROUND((0/100)*ROUND(Source!R69, 2), 2)</f>
        <v>0</v>
      </c>
      <c r="AC57">
        <v>0</v>
      </c>
    </row>
    <row r="58" spans="1:29" x14ac:dyDescent="0.2">
      <c r="C58" s="37" t="str">
        <f>"Объем: "&amp;Source!I68&amp;"=8/"&amp;"100"</f>
        <v>Объем: 0,08=8/100</v>
      </c>
    </row>
    <row r="59" spans="1:29" ht="14.25" x14ac:dyDescent="0.2">
      <c r="A59" s="23"/>
      <c r="B59" s="23"/>
      <c r="C59" s="23" t="s">
        <v>337</v>
      </c>
      <c r="D59" s="26"/>
      <c r="E59" s="25"/>
      <c r="F59" s="28">
        <f>Source!AO68</f>
        <v>187.26</v>
      </c>
      <c r="G59" s="27" t="str">
        <f>Source!DG68</f>
        <v>*0,3</v>
      </c>
      <c r="H59" s="25">
        <f>Source!AV69</f>
        <v>1.0669999999999999</v>
      </c>
      <c r="I59" s="28">
        <f>Source!S68</f>
        <v>4.8</v>
      </c>
      <c r="J59" s="25">
        <f>IF(Source!BA69&lt;&gt; 0, Source!BA69, 1)</f>
        <v>55.67</v>
      </c>
      <c r="K59" s="28">
        <f>Source!S69</f>
        <v>267.22000000000003</v>
      </c>
    </row>
    <row r="60" spans="1:29" ht="14.25" x14ac:dyDescent="0.2">
      <c r="A60" s="23"/>
      <c r="B60" s="23"/>
      <c r="C60" s="23" t="s">
        <v>340</v>
      </c>
      <c r="D60" s="26" t="s">
        <v>341</v>
      </c>
      <c r="E60" s="25">
        <f>Source!BZ69</f>
        <v>97</v>
      </c>
      <c r="F60" s="28"/>
      <c r="G60" s="27"/>
      <c r="H60" s="25"/>
      <c r="I60" s="28">
        <f>SUM(Q57:Q59)</f>
        <v>4.66</v>
      </c>
      <c r="J60" s="25">
        <f>Source!AT69</f>
        <v>97</v>
      </c>
      <c r="K60" s="28">
        <f>SUM(R57:R59)</f>
        <v>259.2</v>
      </c>
    </row>
    <row r="61" spans="1:29" ht="14.25" x14ac:dyDescent="0.2">
      <c r="A61" s="23"/>
      <c r="B61" s="23"/>
      <c r="C61" s="23" t="s">
        <v>342</v>
      </c>
      <c r="D61" s="26" t="s">
        <v>341</v>
      </c>
      <c r="E61" s="25">
        <f>Source!CA69</f>
        <v>51</v>
      </c>
      <c r="F61" s="28"/>
      <c r="G61" s="27"/>
      <c r="H61" s="25"/>
      <c r="I61" s="28">
        <f>SUM(S57:S60)</f>
        <v>2.4500000000000002</v>
      </c>
      <c r="J61" s="25">
        <f>Source!AU69</f>
        <v>51</v>
      </c>
      <c r="K61" s="28">
        <f>SUM(T57:T60)</f>
        <v>136.28</v>
      </c>
    </row>
    <row r="62" spans="1:29" ht="14.25" x14ac:dyDescent="0.2">
      <c r="A62" s="30"/>
      <c r="B62" s="30"/>
      <c r="C62" s="30" t="s">
        <v>343</v>
      </c>
      <c r="D62" s="31" t="s">
        <v>344</v>
      </c>
      <c r="E62" s="32">
        <f>Source!AQ68</f>
        <v>15.2</v>
      </c>
      <c r="F62" s="33"/>
      <c r="G62" s="34" t="str">
        <f>Source!DI68</f>
        <v>*0,3</v>
      </c>
      <c r="H62" s="32">
        <f>Source!AV69</f>
        <v>1.0669999999999999</v>
      </c>
      <c r="I62" s="33">
        <f>Source!U68</f>
        <v>0.38924159999999997</v>
      </c>
      <c r="J62" s="32"/>
      <c r="K62" s="33"/>
    </row>
    <row r="63" spans="1:29" ht="15" x14ac:dyDescent="0.2">
      <c r="C63" s="35" t="s">
        <v>345</v>
      </c>
      <c r="H63" s="58">
        <f>I59+I60+I61+0</f>
        <v>11.91</v>
      </c>
      <c r="I63" s="58"/>
      <c r="J63" s="58">
        <f>K59+K60+K61+0</f>
        <v>662.7</v>
      </c>
      <c r="K63" s="58"/>
      <c r="O63" s="36">
        <f>I59+I60+I61+0</f>
        <v>11.91</v>
      </c>
      <c r="P63" s="36">
        <f>K59+K60+K61+0</f>
        <v>662.7</v>
      </c>
    </row>
    <row r="66" spans="1:29" ht="15" x14ac:dyDescent="0.25">
      <c r="A66" s="57" t="str">
        <f>CONCATENATE("Итого по разделу: ",IF(Source!G73&lt;&gt;"Новый раздел", Source!G73, ""))</f>
        <v>Итого по разделу: Демонтажные работы</v>
      </c>
      <c r="B66" s="57"/>
      <c r="C66" s="57"/>
      <c r="D66" s="57"/>
      <c r="E66" s="57"/>
      <c r="F66" s="57"/>
      <c r="G66" s="57"/>
      <c r="H66" s="55">
        <f>SUM(O29:O65)</f>
        <v>79.8</v>
      </c>
      <c r="I66" s="56"/>
      <c r="J66" s="55">
        <f>SUM(P29:P65)</f>
        <v>3934.17</v>
      </c>
      <c r="K66" s="56"/>
    </row>
    <row r="67" spans="1:29" hidden="1" x14ac:dyDescent="0.2">
      <c r="A67" t="s">
        <v>349</v>
      </c>
      <c r="I67">
        <f>SUM(W29:W66)</f>
        <v>0</v>
      </c>
      <c r="J67">
        <f>SUM(X29:X66)</f>
        <v>0</v>
      </c>
    </row>
    <row r="68" spans="1:29" hidden="1" x14ac:dyDescent="0.2">
      <c r="A68" t="s">
        <v>350</v>
      </c>
      <c r="I68">
        <f>SUM(Y29:Y67)</f>
        <v>0</v>
      </c>
      <c r="J68">
        <f>SUM(Z29:Z67)</f>
        <v>0</v>
      </c>
    </row>
    <row r="70" spans="1:29" ht="16.5" x14ac:dyDescent="0.2">
      <c r="A70" s="59" t="str">
        <f>CONCATENATE("Раздел: ",IF(Source!G103&lt;&gt;"Новый раздел", Source!G103, ""))</f>
        <v>Раздел: СМР по ответвлениям в дома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</row>
    <row r="71" spans="1:29" ht="42.75" x14ac:dyDescent="0.2">
      <c r="A71" s="23">
        <v>5</v>
      </c>
      <c r="B71" s="23" t="str">
        <f>Source!F121</f>
        <v>3.33-24-3</v>
      </c>
      <c r="C71" s="23" t="s">
        <v>154</v>
      </c>
      <c r="D71" s="26" t="str">
        <f>Source!H121</f>
        <v>1 ответвление</v>
      </c>
      <c r="E71" s="25">
        <f>Source!I121</f>
        <v>1</v>
      </c>
      <c r="F71" s="28"/>
      <c r="G71" s="27"/>
      <c r="H71" s="25"/>
      <c r="I71" s="28"/>
      <c r="J71" s="25"/>
      <c r="K71" s="28"/>
      <c r="Q71">
        <f>Source!X121</f>
        <v>39.43</v>
      </c>
      <c r="R71">
        <f>Source!X122</f>
        <v>2194.9699999999998</v>
      </c>
      <c r="S71">
        <f>Source!Y121</f>
        <v>22.97</v>
      </c>
      <c r="T71">
        <f>Source!Y122</f>
        <v>1278.6199999999999</v>
      </c>
      <c r="U71">
        <f>ROUND((175/100)*ROUND(Source!R121, 2), 2)</f>
        <v>7.46</v>
      </c>
      <c r="V71">
        <f>ROUND((0/100)*ROUND(Source!R122, 2), 2)</f>
        <v>0</v>
      </c>
      <c r="AC71">
        <v>0</v>
      </c>
    </row>
    <row r="72" spans="1:29" ht="14.25" x14ac:dyDescent="0.2">
      <c r="A72" s="23"/>
      <c r="B72" s="23"/>
      <c r="C72" s="23" t="s">
        <v>337</v>
      </c>
      <c r="D72" s="26"/>
      <c r="E72" s="25"/>
      <c r="F72" s="28">
        <f>Source!AO121</f>
        <v>31.3</v>
      </c>
      <c r="G72" s="27" t="str">
        <f>Source!DG121</f>
        <v/>
      </c>
      <c r="H72" s="25">
        <f>Source!AV122</f>
        <v>1.087</v>
      </c>
      <c r="I72" s="28">
        <f>Source!S121</f>
        <v>34.020000000000003</v>
      </c>
      <c r="J72" s="25">
        <f>IF(Source!BA122&lt;&gt; 0, Source!BA122, 1)</f>
        <v>55.67</v>
      </c>
      <c r="K72" s="28">
        <f>Source!S122</f>
        <v>1893.89</v>
      </c>
    </row>
    <row r="73" spans="1:29" ht="14.25" x14ac:dyDescent="0.2">
      <c r="A73" s="23"/>
      <c r="B73" s="23"/>
      <c r="C73" s="23" t="s">
        <v>338</v>
      </c>
      <c r="D73" s="26"/>
      <c r="E73" s="25"/>
      <c r="F73" s="28">
        <f>Source!AM121</f>
        <v>35.380000000000003</v>
      </c>
      <c r="G73" s="27" t="str">
        <f>Source!DE121</f>
        <v/>
      </c>
      <c r="H73" s="25">
        <f>Source!AV122</f>
        <v>1.087</v>
      </c>
      <c r="I73" s="28">
        <f>Source!Q121</f>
        <v>38.46</v>
      </c>
      <c r="J73" s="25">
        <f>IF(Source!BB122&lt;&gt; 0, Source!BB122, 1)</f>
        <v>14.97</v>
      </c>
      <c r="K73" s="28">
        <f>Source!Q122</f>
        <v>575.75</v>
      </c>
    </row>
    <row r="74" spans="1:29" ht="14.25" x14ac:dyDescent="0.2">
      <c r="A74" s="23"/>
      <c r="B74" s="23"/>
      <c r="C74" s="23" t="s">
        <v>339</v>
      </c>
      <c r="D74" s="26"/>
      <c r="E74" s="25"/>
      <c r="F74" s="28">
        <f>Source!AN121</f>
        <v>3.92</v>
      </c>
      <c r="G74" s="27" t="str">
        <f>Source!DF121</f>
        <v/>
      </c>
      <c r="H74" s="25">
        <f>Source!AV122</f>
        <v>1.087</v>
      </c>
      <c r="I74" s="29">
        <f>Source!R121</f>
        <v>4.26</v>
      </c>
      <c r="J74" s="25">
        <f>IF(Source!BS122&lt;&gt; 0, Source!BS122, 1)</f>
        <v>55.67</v>
      </c>
      <c r="K74" s="29">
        <f>Source!R122</f>
        <v>237.15</v>
      </c>
    </row>
    <row r="75" spans="1:29" ht="14.25" x14ac:dyDescent="0.2">
      <c r="A75" s="23"/>
      <c r="B75" s="23"/>
      <c r="C75" s="23" t="s">
        <v>351</v>
      </c>
      <c r="D75" s="26"/>
      <c r="E75" s="25"/>
      <c r="F75" s="28">
        <f>Source!AL121</f>
        <v>11.52</v>
      </c>
      <c r="G75" s="27" t="str">
        <f>Source!DD121</f>
        <v/>
      </c>
      <c r="H75" s="25">
        <f>Source!AW122</f>
        <v>1</v>
      </c>
      <c r="I75" s="28">
        <f>Source!P121</f>
        <v>11.52</v>
      </c>
      <c r="J75" s="25">
        <f>IF(Source!BC122&lt;&gt; 0, Source!BC122, 1)</f>
        <v>9.4600000000000009</v>
      </c>
      <c r="K75" s="28">
        <f>Source!P122</f>
        <v>108.98</v>
      </c>
    </row>
    <row r="76" spans="1:29" ht="14.25" x14ac:dyDescent="0.2">
      <c r="A76" s="23"/>
      <c r="B76" s="23"/>
      <c r="C76" s="23" t="s">
        <v>340</v>
      </c>
      <c r="D76" s="26" t="s">
        <v>341</v>
      </c>
      <c r="E76" s="25">
        <f>Source!BZ122</f>
        <v>103</v>
      </c>
      <c r="F76" s="28"/>
      <c r="G76" s="27"/>
      <c r="H76" s="25"/>
      <c r="I76" s="28">
        <f>SUM(Q71:Q75)</f>
        <v>39.43</v>
      </c>
      <c r="J76" s="25">
        <f>Source!AT122</f>
        <v>103</v>
      </c>
      <c r="K76" s="28">
        <f>SUM(R71:R75)</f>
        <v>2194.9699999999998</v>
      </c>
    </row>
    <row r="77" spans="1:29" ht="14.25" x14ac:dyDescent="0.2">
      <c r="A77" s="23"/>
      <c r="B77" s="23"/>
      <c r="C77" s="23" t="s">
        <v>342</v>
      </c>
      <c r="D77" s="26" t="s">
        <v>341</v>
      </c>
      <c r="E77" s="25">
        <f>Source!CA122</f>
        <v>60</v>
      </c>
      <c r="F77" s="28"/>
      <c r="G77" s="27"/>
      <c r="H77" s="25"/>
      <c r="I77" s="28">
        <f>SUM(S71:S76)</f>
        <v>22.97</v>
      </c>
      <c r="J77" s="25">
        <f>Source!AU122</f>
        <v>60</v>
      </c>
      <c r="K77" s="28">
        <f>SUM(T71:T76)</f>
        <v>1278.6199999999999</v>
      </c>
    </row>
    <row r="78" spans="1:29" ht="14.25" x14ac:dyDescent="0.2">
      <c r="A78" s="30"/>
      <c r="B78" s="30"/>
      <c r="C78" s="30" t="s">
        <v>343</v>
      </c>
      <c r="D78" s="31" t="s">
        <v>344</v>
      </c>
      <c r="E78" s="32">
        <f>Source!AQ121</f>
        <v>2.63</v>
      </c>
      <c r="F78" s="33"/>
      <c r="G78" s="34" t="str">
        <f>Source!DI121</f>
        <v/>
      </c>
      <c r="H78" s="32">
        <f>Source!AV122</f>
        <v>1.087</v>
      </c>
      <c r="I78" s="33">
        <f>Source!U121</f>
        <v>2.8588099999999996</v>
      </c>
      <c r="J78" s="32"/>
      <c r="K78" s="33"/>
    </row>
    <row r="79" spans="1:29" ht="15" x14ac:dyDescent="0.2">
      <c r="C79" s="35" t="s">
        <v>345</v>
      </c>
      <c r="H79" s="58">
        <f>I72+I73+I75+I76+I77+0</f>
        <v>146.4</v>
      </c>
      <c r="I79" s="58"/>
      <c r="J79" s="58">
        <f>K72+K73+K75+K76+K77+0</f>
        <v>6052.21</v>
      </c>
      <c r="K79" s="58"/>
      <c r="O79" s="36">
        <f>I72+I73+I75+I76+I77+0</f>
        <v>146.4</v>
      </c>
      <c r="P79" s="36">
        <f>K72+K73+K75+K76+K77+0</f>
        <v>6052.21</v>
      </c>
    </row>
    <row r="81" spans="1:29" ht="28.5" x14ac:dyDescent="0.2">
      <c r="A81" s="23">
        <v>6</v>
      </c>
      <c r="B81" s="23" t="str">
        <f>Source!F135</f>
        <v>4.8-278-1</v>
      </c>
      <c r="C81" s="23" t="s">
        <v>164</v>
      </c>
      <c r="D81" s="26" t="str">
        <f>Source!H135</f>
        <v>1  ШТ.</v>
      </c>
      <c r="E81" s="25">
        <f>Source!I135</f>
        <v>16</v>
      </c>
      <c r="F81" s="28"/>
      <c r="G81" s="27"/>
      <c r="H81" s="25"/>
      <c r="I81" s="28"/>
      <c r="J81" s="25"/>
      <c r="K81" s="28"/>
      <c r="Q81">
        <f>Source!X135</f>
        <v>134.97</v>
      </c>
      <c r="R81">
        <f>Source!X136</f>
        <v>7513.55</v>
      </c>
      <c r="S81">
        <f>Source!Y135</f>
        <v>70.959999999999994</v>
      </c>
      <c r="T81">
        <f>Source!Y136</f>
        <v>3950.42</v>
      </c>
      <c r="U81">
        <f>ROUND((175/100)*ROUND(Source!R135, 2), 2)</f>
        <v>158.04</v>
      </c>
      <c r="V81">
        <f>ROUND((0/100)*ROUND(Source!R136, 2), 2)</f>
        <v>0</v>
      </c>
      <c r="AC81">
        <v>0</v>
      </c>
    </row>
    <row r="82" spans="1:29" ht="14.25" x14ac:dyDescent="0.2">
      <c r="A82" s="23"/>
      <c r="B82" s="23"/>
      <c r="C82" s="23" t="s">
        <v>337</v>
      </c>
      <c r="D82" s="26"/>
      <c r="E82" s="25"/>
      <c r="F82" s="28">
        <f>Source!AO135</f>
        <v>2.86</v>
      </c>
      <c r="G82" s="27" t="str">
        <f>Source!DG135</f>
        <v/>
      </c>
      <c r="H82" s="25">
        <f>Source!AV136</f>
        <v>1.0669999999999999</v>
      </c>
      <c r="I82" s="28">
        <f>Source!S135</f>
        <v>48.83</v>
      </c>
      <c r="J82" s="25">
        <f>IF(Source!BA136&lt;&gt; 0, Source!BA136, 1)</f>
        <v>55.67</v>
      </c>
      <c r="K82" s="28">
        <f>Source!S136</f>
        <v>2718.37</v>
      </c>
    </row>
    <row r="83" spans="1:29" ht="14.25" x14ac:dyDescent="0.2">
      <c r="A83" s="23"/>
      <c r="B83" s="23"/>
      <c r="C83" s="23" t="s">
        <v>338</v>
      </c>
      <c r="D83" s="26"/>
      <c r="E83" s="25"/>
      <c r="F83" s="28">
        <f>Source!AM135</f>
        <v>18.87</v>
      </c>
      <c r="G83" s="27" t="str">
        <f>Source!DE135</f>
        <v/>
      </c>
      <c r="H83" s="25">
        <f>Source!AV136</f>
        <v>1.0669999999999999</v>
      </c>
      <c r="I83" s="28">
        <f>Source!Q135</f>
        <v>322.14999999999998</v>
      </c>
      <c r="J83" s="25">
        <f>IF(Source!BB136&lt;&gt; 0, Source!BB136, 1)</f>
        <v>23.27</v>
      </c>
      <c r="K83" s="28">
        <f>Source!Q136</f>
        <v>7496.43</v>
      </c>
    </row>
    <row r="84" spans="1:29" ht="14.25" x14ac:dyDescent="0.2">
      <c r="A84" s="23"/>
      <c r="B84" s="23"/>
      <c r="C84" s="23" t="s">
        <v>339</v>
      </c>
      <c r="D84" s="26"/>
      <c r="E84" s="25"/>
      <c r="F84" s="28">
        <f>Source!AN135</f>
        <v>5.29</v>
      </c>
      <c r="G84" s="27" t="str">
        <f>Source!DF135</f>
        <v/>
      </c>
      <c r="H84" s="25">
        <f>Source!AV136</f>
        <v>1.0669999999999999</v>
      </c>
      <c r="I84" s="29">
        <f>Source!R135</f>
        <v>90.31</v>
      </c>
      <c r="J84" s="25">
        <f>IF(Source!BS136&lt;&gt; 0, Source!BS136, 1)</f>
        <v>55.67</v>
      </c>
      <c r="K84" s="29">
        <f>Source!R136</f>
        <v>5027.5600000000004</v>
      </c>
    </row>
    <row r="85" spans="1:29" ht="14.25" x14ac:dyDescent="0.2">
      <c r="A85" s="23"/>
      <c r="B85" s="23"/>
      <c r="C85" s="23" t="s">
        <v>340</v>
      </c>
      <c r="D85" s="26" t="s">
        <v>341</v>
      </c>
      <c r="E85" s="25">
        <f>Source!BZ136</f>
        <v>97</v>
      </c>
      <c r="F85" s="28"/>
      <c r="G85" s="27"/>
      <c r="H85" s="25"/>
      <c r="I85" s="28">
        <f>SUM(Q81:Q84)</f>
        <v>134.97</v>
      </c>
      <c r="J85" s="25">
        <f>Source!AT136</f>
        <v>97</v>
      </c>
      <c r="K85" s="28">
        <f>SUM(R81:R84)</f>
        <v>7513.55</v>
      </c>
    </row>
    <row r="86" spans="1:29" ht="14.25" x14ac:dyDescent="0.2">
      <c r="A86" s="23"/>
      <c r="B86" s="23"/>
      <c r="C86" s="23" t="s">
        <v>342</v>
      </c>
      <c r="D86" s="26" t="s">
        <v>341</v>
      </c>
      <c r="E86" s="25">
        <f>Source!CA136</f>
        <v>51</v>
      </c>
      <c r="F86" s="28"/>
      <c r="G86" s="27"/>
      <c r="H86" s="25"/>
      <c r="I86" s="28">
        <f>SUM(S81:S85)</f>
        <v>70.959999999999994</v>
      </c>
      <c r="J86" s="25">
        <f>Source!AU136</f>
        <v>51</v>
      </c>
      <c r="K86" s="28">
        <f>SUM(T81:T85)</f>
        <v>3950.42</v>
      </c>
    </row>
    <row r="87" spans="1:29" ht="14.25" x14ac:dyDescent="0.2">
      <c r="A87" s="30"/>
      <c r="B87" s="30"/>
      <c r="C87" s="30" t="s">
        <v>343</v>
      </c>
      <c r="D87" s="31" t="s">
        <v>344</v>
      </c>
      <c r="E87" s="32">
        <f>Source!AQ135</f>
        <v>0.24</v>
      </c>
      <c r="F87" s="33"/>
      <c r="G87" s="34" t="str">
        <f>Source!DI135</f>
        <v/>
      </c>
      <c r="H87" s="32">
        <f>Source!AV136</f>
        <v>1.0669999999999999</v>
      </c>
      <c r="I87" s="33">
        <f>Source!U135</f>
        <v>4.0972799999999996</v>
      </c>
      <c r="J87" s="32"/>
      <c r="K87" s="33"/>
    </row>
    <row r="88" spans="1:29" ht="15" x14ac:dyDescent="0.2">
      <c r="C88" s="35" t="s">
        <v>345</v>
      </c>
      <c r="H88" s="58">
        <f>I82+I83+I85+I86+0</f>
        <v>576.91</v>
      </c>
      <c r="I88" s="58"/>
      <c r="J88" s="58">
        <f>K82+K83+K85+K86+0</f>
        <v>21678.769999999997</v>
      </c>
      <c r="K88" s="58"/>
      <c r="O88" s="36">
        <f>I82+I83+I85+I86+0</f>
        <v>576.91</v>
      </c>
      <c r="P88" s="36">
        <f>K82+K83+K85+K86+0</f>
        <v>21678.769999999997</v>
      </c>
    </row>
    <row r="90" spans="1:29" ht="28.5" x14ac:dyDescent="0.2">
      <c r="A90" s="23">
        <v>7</v>
      </c>
      <c r="B90" s="23" t="str">
        <f>Source!F137</f>
        <v>4.8-252-2</v>
      </c>
      <c r="C90" s="23" t="s">
        <v>52</v>
      </c>
      <c r="D90" s="26" t="str">
        <f>Source!H137</f>
        <v>1  ШТ.</v>
      </c>
      <c r="E90" s="25">
        <f>Source!I137</f>
        <v>1</v>
      </c>
      <c r="F90" s="28"/>
      <c r="G90" s="27"/>
      <c r="H90" s="25"/>
      <c r="I90" s="28"/>
      <c r="J90" s="25"/>
      <c r="K90" s="28"/>
      <c r="Q90">
        <f>Source!X137</f>
        <v>10.69</v>
      </c>
      <c r="R90">
        <f>Source!X138</f>
        <v>595.08000000000004</v>
      </c>
      <c r="S90">
        <f>Source!Y137</f>
        <v>5.62</v>
      </c>
      <c r="T90">
        <f>Source!Y138</f>
        <v>312.87</v>
      </c>
      <c r="U90">
        <f>ROUND((175/100)*ROUND(Source!R137, 2), 2)</f>
        <v>0.25</v>
      </c>
      <c r="V90">
        <f>ROUND((0/100)*ROUND(Source!R138, 2), 2)</f>
        <v>0</v>
      </c>
      <c r="AC90">
        <v>0</v>
      </c>
    </row>
    <row r="91" spans="1:29" ht="14.25" x14ac:dyDescent="0.2">
      <c r="A91" s="23"/>
      <c r="B91" s="23"/>
      <c r="C91" s="23" t="s">
        <v>337</v>
      </c>
      <c r="D91" s="26"/>
      <c r="E91" s="25"/>
      <c r="F91" s="28">
        <f>Source!AO137</f>
        <v>10.39</v>
      </c>
      <c r="G91" s="27" t="str">
        <f>Source!DG137</f>
        <v/>
      </c>
      <c r="H91" s="25">
        <f>Source!AV138</f>
        <v>1.0469999999999999</v>
      </c>
      <c r="I91" s="28">
        <f>Source!S137</f>
        <v>10.88</v>
      </c>
      <c r="J91" s="25">
        <f>IF(Source!BA138&lt;&gt; 0, Source!BA138, 1)</f>
        <v>55.67</v>
      </c>
      <c r="K91" s="28">
        <f>Source!S138</f>
        <v>605.69000000000005</v>
      </c>
    </row>
    <row r="92" spans="1:29" ht="14.25" x14ac:dyDescent="0.2">
      <c r="A92" s="23"/>
      <c r="B92" s="23"/>
      <c r="C92" s="23" t="s">
        <v>338</v>
      </c>
      <c r="D92" s="26"/>
      <c r="E92" s="25"/>
      <c r="F92" s="28">
        <f>Source!AM137</f>
        <v>0.83</v>
      </c>
      <c r="G92" s="27" t="str">
        <f>Source!DE137</f>
        <v/>
      </c>
      <c r="H92" s="25">
        <f>Source!AV138</f>
        <v>1.0469999999999999</v>
      </c>
      <c r="I92" s="28">
        <f>Source!Q137</f>
        <v>0.87</v>
      </c>
      <c r="J92" s="25">
        <f>IF(Source!BB138&lt;&gt; 0, Source!BB138, 1)</f>
        <v>16.7</v>
      </c>
      <c r="K92" s="28">
        <f>Source!Q138</f>
        <v>14.53</v>
      </c>
    </row>
    <row r="93" spans="1:29" ht="14.25" x14ac:dyDescent="0.2">
      <c r="A93" s="23"/>
      <c r="B93" s="23"/>
      <c r="C93" s="23" t="s">
        <v>339</v>
      </c>
      <c r="D93" s="26"/>
      <c r="E93" s="25"/>
      <c r="F93" s="28">
        <f>Source!AN137</f>
        <v>0.13</v>
      </c>
      <c r="G93" s="27" t="str">
        <f>Source!DF137</f>
        <v/>
      </c>
      <c r="H93" s="25">
        <f>Source!AV138</f>
        <v>1.0469999999999999</v>
      </c>
      <c r="I93" s="29">
        <f>Source!R137</f>
        <v>0.14000000000000001</v>
      </c>
      <c r="J93" s="25">
        <f>IF(Source!BS138&lt;&gt; 0, Source!BS138, 1)</f>
        <v>55.67</v>
      </c>
      <c r="K93" s="29">
        <f>Source!R138</f>
        <v>7.79</v>
      </c>
    </row>
    <row r="94" spans="1:29" ht="14.25" x14ac:dyDescent="0.2">
      <c r="A94" s="23"/>
      <c r="B94" s="23"/>
      <c r="C94" s="23" t="s">
        <v>351</v>
      </c>
      <c r="D94" s="26"/>
      <c r="E94" s="25"/>
      <c r="F94" s="28">
        <f>Source!AL137</f>
        <v>0.43</v>
      </c>
      <c r="G94" s="27" t="str">
        <f>Source!DD137</f>
        <v/>
      </c>
      <c r="H94" s="25">
        <f>Source!AW138</f>
        <v>1</v>
      </c>
      <c r="I94" s="28">
        <f>Source!P137</f>
        <v>0.43</v>
      </c>
      <c r="J94" s="25">
        <f>IF(Source!BC138&lt;&gt; 0, Source!BC138, 1)</f>
        <v>7.26</v>
      </c>
      <c r="K94" s="28">
        <f>Source!P138</f>
        <v>3.12</v>
      </c>
    </row>
    <row r="95" spans="1:29" ht="28.5" x14ac:dyDescent="0.2">
      <c r="A95" s="23" t="s">
        <v>167</v>
      </c>
      <c r="B95" s="23" t="str">
        <f>Source!F139</f>
        <v>4228100000</v>
      </c>
      <c r="C95" s="23" t="s">
        <v>63</v>
      </c>
      <c r="D95" s="26" t="str">
        <f>Source!H139</f>
        <v>шт.</v>
      </c>
      <c r="E95" s="25">
        <f>Source!I139</f>
        <v>1</v>
      </c>
      <c r="F95" s="28">
        <f>Source!AK139</f>
        <v>0</v>
      </c>
      <c r="G95" s="38" t="s">
        <v>3</v>
      </c>
      <c r="H95" s="25">
        <f>Source!AW140</f>
        <v>1</v>
      </c>
      <c r="I95" s="28">
        <f>Source!O139</f>
        <v>0</v>
      </c>
      <c r="J95" s="25">
        <f>IF(Source!BC140&lt;&gt; 0, Source!BC140, 1)</f>
        <v>9.86</v>
      </c>
      <c r="K95" s="28">
        <f>Source!O140</f>
        <v>0</v>
      </c>
      <c r="Q95">
        <f>Source!X139</f>
        <v>0</v>
      </c>
      <c r="R95">
        <f>Source!X140</f>
        <v>0</v>
      </c>
      <c r="S95">
        <f>Source!Y139</f>
        <v>0</v>
      </c>
      <c r="T95">
        <f>Source!Y140</f>
        <v>0</v>
      </c>
      <c r="U95">
        <f>ROUND((175/100)*ROUND(Source!R139, 2), 2)</f>
        <v>0</v>
      </c>
      <c r="V95">
        <f>ROUND((0/100)*ROUND(Source!R140, 2), 2)</f>
        <v>0</v>
      </c>
      <c r="AC95">
        <v>3</v>
      </c>
    </row>
    <row r="96" spans="1:29" ht="14.25" x14ac:dyDescent="0.2">
      <c r="A96" s="23"/>
      <c r="B96" s="23"/>
      <c r="C96" s="23" t="s">
        <v>340</v>
      </c>
      <c r="D96" s="26" t="s">
        <v>341</v>
      </c>
      <c r="E96" s="25">
        <f>Source!BZ138</f>
        <v>97</v>
      </c>
      <c r="F96" s="28"/>
      <c r="G96" s="27"/>
      <c r="H96" s="25"/>
      <c r="I96" s="28">
        <f>SUM(Q90:Q95)</f>
        <v>10.69</v>
      </c>
      <c r="J96" s="25">
        <f>Source!AT138</f>
        <v>97</v>
      </c>
      <c r="K96" s="28">
        <f>SUM(R90:R95)</f>
        <v>595.08000000000004</v>
      </c>
    </row>
    <row r="97" spans="1:29" ht="14.25" x14ac:dyDescent="0.2">
      <c r="A97" s="23"/>
      <c r="B97" s="23"/>
      <c r="C97" s="23" t="s">
        <v>342</v>
      </c>
      <c r="D97" s="26" t="s">
        <v>341</v>
      </c>
      <c r="E97" s="25">
        <f>Source!CA138</f>
        <v>51</v>
      </c>
      <c r="F97" s="28"/>
      <c r="G97" s="27"/>
      <c r="H97" s="25"/>
      <c r="I97" s="28">
        <f>SUM(S90:S96)</f>
        <v>5.62</v>
      </c>
      <c r="J97" s="25">
        <f>Source!AU138</f>
        <v>51</v>
      </c>
      <c r="K97" s="28">
        <f>SUM(T90:T96)</f>
        <v>312.87</v>
      </c>
    </row>
    <row r="98" spans="1:29" ht="14.25" x14ac:dyDescent="0.2">
      <c r="A98" s="30"/>
      <c r="B98" s="30"/>
      <c r="C98" s="30" t="s">
        <v>343</v>
      </c>
      <c r="D98" s="31" t="s">
        <v>344</v>
      </c>
      <c r="E98" s="32">
        <f>Source!AQ137</f>
        <v>0.8</v>
      </c>
      <c r="F98" s="33"/>
      <c r="G98" s="34" t="str">
        <f>Source!DI137</f>
        <v/>
      </c>
      <c r="H98" s="32">
        <f>Source!AV138</f>
        <v>1.0469999999999999</v>
      </c>
      <c r="I98" s="33">
        <f>Source!U137</f>
        <v>0.83760000000000001</v>
      </c>
      <c r="J98" s="32"/>
      <c r="K98" s="33"/>
    </row>
    <row r="99" spans="1:29" ht="15" x14ac:dyDescent="0.2">
      <c r="C99" s="35" t="s">
        <v>345</v>
      </c>
      <c r="H99" s="58">
        <f>I91+I92+I94+I96+I97+SUM(I95:I95)</f>
        <v>28.49</v>
      </c>
      <c r="I99" s="58"/>
      <c r="J99" s="58">
        <f>K91+K92+K94+K96+K97+SUM(K95:K95)</f>
        <v>1531.29</v>
      </c>
      <c r="K99" s="58"/>
      <c r="O99" s="36">
        <f>I91+I92+I94+I96+I97+SUM(I95:I95)</f>
        <v>28.49</v>
      </c>
      <c r="P99" s="36">
        <f>K91+K92+K94+K96+K97+SUM(K95:K95)</f>
        <v>1531.29</v>
      </c>
    </row>
    <row r="101" spans="1:29" ht="71.25" x14ac:dyDescent="0.2">
      <c r="A101" s="23">
        <v>8</v>
      </c>
      <c r="B101" s="23" t="str">
        <f>Source!F153</f>
        <v>4.8-240-4</v>
      </c>
      <c r="C101" s="23" t="s">
        <v>169</v>
      </c>
      <c r="D101" s="26" t="str">
        <f>Source!H153</f>
        <v>1  ШТ.</v>
      </c>
      <c r="E101" s="25">
        <f>Source!I153</f>
        <v>1</v>
      </c>
      <c r="F101" s="28"/>
      <c r="G101" s="27"/>
      <c r="H101" s="25"/>
      <c r="I101" s="28"/>
      <c r="J101" s="25"/>
      <c r="K101" s="28"/>
      <c r="Q101">
        <f>Source!X153</f>
        <v>30.39</v>
      </c>
      <c r="R101">
        <f>Source!X154</f>
        <v>1691.82</v>
      </c>
      <c r="S101">
        <f>Source!Y153</f>
        <v>15.98</v>
      </c>
      <c r="T101">
        <f>Source!Y154</f>
        <v>889.51</v>
      </c>
      <c r="U101">
        <f>ROUND((175/100)*ROUND(Source!R153, 2), 2)</f>
        <v>5.79</v>
      </c>
      <c r="V101">
        <f>ROUND((0/100)*ROUND(Source!R154, 2), 2)</f>
        <v>0</v>
      </c>
      <c r="AC101">
        <v>0</v>
      </c>
    </row>
    <row r="102" spans="1:29" ht="14.25" x14ac:dyDescent="0.2">
      <c r="A102" s="23"/>
      <c r="B102" s="23"/>
      <c r="C102" s="23" t="s">
        <v>337</v>
      </c>
      <c r="D102" s="26"/>
      <c r="E102" s="25"/>
      <c r="F102" s="28">
        <f>Source!AO153</f>
        <v>26.76</v>
      </c>
      <c r="G102" s="27" t="str">
        <f>Source!DG153</f>
        <v/>
      </c>
      <c r="H102" s="25">
        <f>Source!AV154</f>
        <v>1.0469999999999999</v>
      </c>
      <c r="I102" s="28">
        <f>Source!S153</f>
        <v>28.02</v>
      </c>
      <c r="J102" s="25">
        <f>IF(Source!BA154&lt;&gt; 0, Source!BA154, 1)</f>
        <v>55.67</v>
      </c>
      <c r="K102" s="28">
        <f>Source!S154</f>
        <v>1559.87</v>
      </c>
    </row>
    <row r="103" spans="1:29" ht="14.25" x14ac:dyDescent="0.2">
      <c r="A103" s="23"/>
      <c r="B103" s="23"/>
      <c r="C103" s="23" t="s">
        <v>338</v>
      </c>
      <c r="D103" s="26"/>
      <c r="E103" s="25"/>
      <c r="F103" s="28">
        <f>Source!AM153</f>
        <v>17.45</v>
      </c>
      <c r="G103" s="27" t="str">
        <f>Source!DE153</f>
        <v/>
      </c>
      <c r="H103" s="25">
        <f>Source!AV154</f>
        <v>1.0469999999999999</v>
      </c>
      <c r="I103" s="28">
        <f>Source!Q153</f>
        <v>18.27</v>
      </c>
      <c r="J103" s="25">
        <f>IF(Source!BB154&lt;&gt; 0, Source!BB154, 1)</f>
        <v>19.46</v>
      </c>
      <c r="K103" s="28">
        <f>Source!Q154</f>
        <v>355.53</v>
      </c>
    </row>
    <row r="104" spans="1:29" ht="14.25" x14ac:dyDescent="0.2">
      <c r="A104" s="23"/>
      <c r="B104" s="23"/>
      <c r="C104" s="23" t="s">
        <v>339</v>
      </c>
      <c r="D104" s="26"/>
      <c r="E104" s="25"/>
      <c r="F104" s="28">
        <f>Source!AN153</f>
        <v>3.16</v>
      </c>
      <c r="G104" s="27" t="str">
        <f>Source!DF153</f>
        <v/>
      </c>
      <c r="H104" s="25">
        <f>Source!AV154</f>
        <v>1.0469999999999999</v>
      </c>
      <c r="I104" s="29">
        <f>Source!R153</f>
        <v>3.31</v>
      </c>
      <c r="J104" s="25">
        <f>IF(Source!BS154&lt;&gt; 0, Source!BS154, 1)</f>
        <v>55.67</v>
      </c>
      <c r="K104" s="29">
        <f>Source!R154</f>
        <v>184.27</v>
      </c>
    </row>
    <row r="105" spans="1:29" ht="14.25" x14ac:dyDescent="0.2">
      <c r="A105" s="23"/>
      <c r="B105" s="23"/>
      <c r="C105" s="23" t="s">
        <v>351</v>
      </c>
      <c r="D105" s="26"/>
      <c r="E105" s="25"/>
      <c r="F105" s="28">
        <f>Source!AL153</f>
        <v>1.46</v>
      </c>
      <c r="G105" s="27" t="str">
        <f>Source!DD153</f>
        <v/>
      </c>
      <c r="H105" s="25">
        <f>Source!AW154</f>
        <v>1</v>
      </c>
      <c r="I105" s="28">
        <f>Source!P153</f>
        <v>1.46</v>
      </c>
      <c r="J105" s="25">
        <f>IF(Source!BC154&lt;&gt; 0, Source!BC154, 1)</f>
        <v>12.33</v>
      </c>
      <c r="K105" s="28">
        <f>Source!P154</f>
        <v>18</v>
      </c>
    </row>
    <row r="106" spans="1:29" ht="42.75" x14ac:dyDescent="0.2">
      <c r="A106" s="23" t="s">
        <v>170</v>
      </c>
      <c r="B106" s="23" t="str">
        <f>Source!F155</f>
        <v>1297020000</v>
      </c>
      <c r="C106" s="23" t="s">
        <v>85</v>
      </c>
      <c r="D106" s="26" t="str">
        <f>Source!H155</f>
        <v>кг</v>
      </c>
      <c r="E106" s="25">
        <f>Source!I155</f>
        <v>0.1</v>
      </c>
      <c r="F106" s="28">
        <f>Source!AK155</f>
        <v>0</v>
      </c>
      <c r="G106" s="38" t="s">
        <v>3</v>
      </c>
      <c r="H106" s="25">
        <f>Source!AW156</f>
        <v>1</v>
      </c>
      <c r="I106" s="28">
        <f>Source!O155</f>
        <v>0</v>
      </c>
      <c r="J106" s="25">
        <f>IF(Source!BC156&lt;&gt; 0, Source!BC156, 1)</f>
        <v>9.86</v>
      </c>
      <c r="K106" s="28">
        <f>Source!O156</f>
        <v>0</v>
      </c>
      <c r="Q106">
        <f>Source!X155</f>
        <v>0</v>
      </c>
      <c r="R106">
        <f>Source!X156</f>
        <v>0</v>
      </c>
      <c r="S106">
        <f>Source!Y155</f>
        <v>0</v>
      </c>
      <c r="T106">
        <f>Source!Y156</f>
        <v>0</v>
      </c>
      <c r="U106">
        <f>ROUND((175/100)*ROUND(Source!R155, 2), 2)</f>
        <v>0</v>
      </c>
      <c r="V106">
        <f>ROUND((0/100)*ROUND(Source!R156, 2), 2)</f>
        <v>0</v>
      </c>
      <c r="AC106">
        <v>3</v>
      </c>
    </row>
    <row r="107" spans="1:29" ht="28.5" x14ac:dyDescent="0.2">
      <c r="A107" s="23" t="s">
        <v>171</v>
      </c>
      <c r="B107" s="23" t="str">
        <f>Source!F157</f>
        <v>3430000000</v>
      </c>
      <c r="C107" s="23" t="s">
        <v>88</v>
      </c>
      <c r="D107" s="26" t="str">
        <f>Source!H157</f>
        <v>шт.</v>
      </c>
      <c r="E107" s="25">
        <f>Source!I157</f>
        <v>1</v>
      </c>
      <c r="F107" s="28">
        <f>Source!AK157</f>
        <v>0</v>
      </c>
      <c r="G107" s="38" t="s">
        <v>3</v>
      </c>
      <c r="H107" s="25">
        <f>Source!AW158</f>
        <v>1</v>
      </c>
      <c r="I107" s="28">
        <f>Source!O157</f>
        <v>0</v>
      </c>
      <c r="J107" s="25">
        <f>IF(Source!BC158&lt;&gt; 0, Source!BC158, 1)</f>
        <v>9.86</v>
      </c>
      <c r="K107" s="28">
        <f>Source!O158</f>
        <v>0</v>
      </c>
      <c r="Q107">
        <f>Source!X157</f>
        <v>0</v>
      </c>
      <c r="R107">
        <f>Source!X158</f>
        <v>0</v>
      </c>
      <c r="S107">
        <f>Source!Y157</f>
        <v>0</v>
      </c>
      <c r="T107">
        <f>Source!Y158</f>
        <v>0</v>
      </c>
      <c r="U107">
        <f>ROUND((175/100)*ROUND(Source!R157, 2), 2)</f>
        <v>0</v>
      </c>
      <c r="V107">
        <f>ROUND((0/100)*ROUND(Source!R158, 2), 2)</f>
        <v>0</v>
      </c>
      <c r="AC107">
        <v>3</v>
      </c>
    </row>
    <row r="108" spans="1:29" ht="14.25" x14ac:dyDescent="0.2">
      <c r="A108" s="23"/>
      <c r="B108" s="23"/>
      <c r="C108" s="23" t="s">
        <v>340</v>
      </c>
      <c r="D108" s="26" t="s">
        <v>341</v>
      </c>
      <c r="E108" s="25">
        <f>Source!BZ154</f>
        <v>97</v>
      </c>
      <c r="F108" s="28"/>
      <c r="G108" s="27"/>
      <c r="H108" s="25"/>
      <c r="I108" s="28">
        <f>SUM(Q101:Q107)</f>
        <v>30.39</v>
      </c>
      <c r="J108" s="25">
        <f>Source!AT154</f>
        <v>97</v>
      </c>
      <c r="K108" s="28">
        <f>SUM(R101:R107)</f>
        <v>1691.82</v>
      </c>
    </row>
    <row r="109" spans="1:29" ht="14.25" x14ac:dyDescent="0.2">
      <c r="A109" s="23"/>
      <c r="B109" s="23"/>
      <c r="C109" s="23" t="s">
        <v>342</v>
      </c>
      <c r="D109" s="26" t="s">
        <v>341</v>
      </c>
      <c r="E109" s="25">
        <f>Source!CA154</f>
        <v>51</v>
      </c>
      <c r="F109" s="28"/>
      <c r="G109" s="27"/>
      <c r="H109" s="25"/>
      <c r="I109" s="28">
        <f>SUM(S101:S108)</f>
        <v>15.98</v>
      </c>
      <c r="J109" s="25">
        <f>Source!AU154</f>
        <v>51</v>
      </c>
      <c r="K109" s="28">
        <f>SUM(T101:T108)</f>
        <v>889.51</v>
      </c>
    </row>
    <row r="110" spans="1:29" ht="14.25" x14ac:dyDescent="0.2">
      <c r="A110" s="30"/>
      <c r="B110" s="30"/>
      <c r="C110" s="30" t="s">
        <v>343</v>
      </c>
      <c r="D110" s="31" t="s">
        <v>344</v>
      </c>
      <c r="E110" s="32">
        <f>Source!AQ153</f>
        <v>2.06</v>
      </c>
      <c r="F110" s="33"/>
      <c r="G110" s="34" t="str">
        <f>Source!DI153</f>
        <v/>
      </c>
      <c r="H110" s="32">
        <f>Source!AV154</f>
        <v>1.0469999999999999</v>
      </c>
      <c r="I110" s="33">
        <f>Source!U153</f>
        <v>2.1568199999999997</v>
      </c>
      <c r="J110" s="32"/>
      <c r="K110" s="33"/>
    </row>
    <row r="111" spans="1:29" ht="15" x14ac:dyDescent="0.2">
      <c r="C111" s="35" t="s">
        <v>345</v>
      </c>
      <c r="H111" s="58">
        <f>I102+I103+I105+I108+I109+SUM(I106:I107)</f>
        <v>94.12</v>
      </c>
      <c r="I111" s="58"/>
      <c r="J111" s="58">
        <f>K102+K103+K105+K108+K109+SUM(K106:K107)</f>
        <v>4514.7299999999996</v>
      </c>
      <c r="K111" s="58"/>
      <c r="O111" s="36">
        <f>I102+I103+I105+I108+I109+SUM(I106:I107)</f>
        <v>94.12</v>
      </c>
      <c r="P111" s="36">
        <f>K102+K103+K105+K108+K109+SUM(K106:K107)</f>
        <v>4514.7299999999996</v>
      </c>
    </row>
    <row r="113" spans="1:29" ht="42.75" x14ac:dyDescent="0.2">
      <c r="A113" s="23">
        <v>9</v>
      </c>
      <c r="B113" s="23" t="str">
        <f>Source!F163</f>
        <v>4.8-76-3</v>
      </c>
      <c r="C113" s="23" t="s">
        <v>174</v>
      </c>
      <c r="D113" s="26" t="str">
        <f>Source!H163</f>
        <v>100 шт.</v>
      </c>
      <c r="E113" s="25">
        <f>Source!I163</f>
        <v>0.08</v>
      </c>
      <c r="F113" s="28"/>
      <c r="G113" s="27"/>
      <c r="H113" s="25"/>
      <c r="I113" s="28"/>
      <c r="J113" s="25"/>
      <c r="K113" s="28"/>
      <c r="Q113">
        <f>Source!X163</f>
        <v>15.5</v>
      </c>
      <c r="R113">
        <f>Source!X164</f>
        <v>862.92</v>
      </c>
      <c r="S113">
        <f>Source!Y163</f>
        <v>8.15</v>
      </c>
      <c r="T113">
        <f>Source!Y164</f>
        <v>453.7</v>
      </c>
      <c r="U113">
        <f>ROUND((175/100)*ROUND(Source!R163, 2), 2)</f>
        <v>0</v>
      </c>
      <c r="V113">
        <f>ROUND((0/100)*ROUND(Source!R164, 2), 2)</f>
        <v>0</v>
      </c>
      <c r="AC113">
        <v>0</v>
      </c>
    </row>
    <row r="114" spans="1:29" x14ac:dyDescent="0.2">
      <c r="C114" s="37" t="str">
        <f>"Объем: "&amp;Source!I163&amp;"=8/"&amp;"100"</f>
        <v>Объем: 0,08=8/100</v>
      </c>
    </row>
    <row r="115" spans="1:29" ht="14.25" x14ac:dyDescent="0.2">
      <c r="A115" s="23"/>
      <c r="B115" s="23"/>
      <c r="C115" s="23" t="s">
        <v>337</v>
      </c>
      <c r="D115" s="26"/>
      <c r="E115" s="25"/>
      <c r="F115" s="28">
        <f>Source!AO163</f>
        <v>187.26</v>
      </c>
      <c r="G115" s="27" t="str">
        <f>Source!DG163</f>
        <v/>
      </c>
      <c r="H115" s="25">
        <f>Source!AV164</f>
        <v>1.0669999999999999</v>
      </c>
      <c r="I115" s="28">
        <f>Source!S163</f>
        <v>15.98</v>
      </c>
      <c r="J115" s="25">
        <f>IF(Source!BA164&lt;&gt; 0, Source!BA164, 1)</f>
        <v>55.67</v>
      </c>
      <c r="K115" s="28">
        <f>Source!S164</f>
        <v>889.61</v>
      </c>
    </row>
    <row r="116" spans="1:29" ht="14.25" x14ac:dyDescent="0.2">
      <c r="A116" s="23"/>
      <c r="B116" s="23"/>
      <c r="C116" s="23" t="s">
        <v>340</v>
      </c>
      <c r="D116" s="26" t="s">
        <v>341</v>
      </c>
      <c r="E116" s="25">
        <f>Source!BZ164</f>
        <v>97</v>
      </c>
      <c r="F116" s="28"/>
      <c r="G116" s="27"/>
      <c r="H116" s="25"/>
      <c r="I116" s="28">
        <f>SUM(Q113:Q115)</f>
        <v>15.5</v>
      </c>
      <c r="J116" s="25">
        <f>Source!AT164</f>
        <v>97</v>
      </c>
      <c r="K116" s="28">
        <f>SUM(R113:R115)</f>
        <v>862.92</v>
      </c>
    </row>
    <row r="117" spans="1:29" ht="14.25" x14ac:dyDescent="0.2">
      <c r="A117" s="23"/>
      <c r="B117" s="23"/>
      <c r="C117" s="23" t="s">
        <v>342</v>
      </c>
      <c r="D117" s="26" t="s">
        <v>341</v>
      </c>
      <c r="E117" s="25">
        <f>Source!CA164</f>
        <v>51</v>
      </c>
      <c r="F117" s="28"/>
      <c r="G117" s="27"/>
      <c r="H117" s="25"/>
      <c r="I117" s="28">
        <f>SUM(S113:S116)</f>
        <v>8.15</v>
      </c>
      <c r="J117" s="25">
        <f>Source!AU164</f>
        <v>51</v>
      </c>
      <c r="K117" s="28">
        <f>SUM(T113:T116)</f>
        <v>453.7</v>
      </c>
    </row>
    <row r="118" spans="1:29" ht="14.25" x14ac:dyDescent="0.2">
      <c r="A118" s="30"/>
      <c r="B118" s="30"/>
      <c r="C118" s="30" t="s">
        <v>343</v>
      </c>
      <c r="D118" s="31" t="s">
        <v>344</v>
      </c>
      <c r="E118" s="32">
        <f>Source!AQ163</f>
        <v>15.2</v>
      </c>
      <c r="F118" s="33"/>
      <c r="G118" s="34" t="str">
        <f>Source!DI163</f>
        <v/>
      </c>
      <c r="H118" s="32">
        <f>Source!AV164</f>
        <v>1.0669999999999999</v>
      </c>
      <c r="I118" s="33">
        <f>Source!U163</f>
        <v>1.297472</v>
      </c>
      <c r="J118" s="32"/>
      <c r="K118" s="33"/>
    </row>
    <row r="119" spans="1:29" ht="15" x14ac:dyDescent="0.2">
      <c r="C119" s="35" t="s">
        <v>345</v>
      </c>
      <c r="H119" s="58">
        <f>I115+I116+I117+0</f>
        <v>39.630000000000003</v>
      </c>
      <c r="I119" s="58"/>
      <c r="J119" s="58">
        <f>K115+K116+K117+0</f>
        <v>2206.23</v>
      </c>
      <c r="K119" s="58"/>
      <c r="O119" s="36">
        <f>I115+I116+I117+0</f>
        <v>39.630000000000003</v>
      </c>
      <c r="P119" s="36">
        <f>K115+K116+K117+0</f>
        <v>2206.23</v>
      </c>
    </row>
    <row r="122" spans="1:29" ht="15" x14ac:dyDescent="0.25">
      <c r="A122" s="57" t="str">
        <f>CONCATENATE("Итого по разделу: ",IF(Source!G168&lt;&gt;"Новый раздел", Source!G168, ""))</f>
        <v>Итого по разделу: СМР по ответвлениям в дома</v>
      </c>
      <c r="B122" s="57"/>
      <c r="C122" s="57"/>
      <c r="D122" s="57"/>
      <c r="E122" s="57"/>
      <c r="F122" s="57"/>
      <c r="G122" s="57"/>
      <c r="H122" s="55">
        <f>SUM(O70:O121)</f>
        <v>885.55</v>
      </c>
      <c r="I122" s="56"/>
      <c r="J122" s="55">
        <f>SUM(P70:P121)</f>
        <v>35983.230000000003</v>
      </c>
      <c r="K122" s="56"/>
    </row>
    <row r="123" spans="1:29" hidden="1" x14ac:dyDescent="0.2">
      <c r="A123" t="s">
        <v>349</v>
      </c>
      <c r="I123">
        <f>SUM(W70:W122)</f>
        <v>0</v>
      </c>
      <c r="J123">
        <f>SUM(X70:X122)</f>
        <v>0</v>
      </c>
    </row>
    <row r="124" spans="1:29" hidden="1" x14ac:dyDescent="0.2">
      <c r="A124" t="s">
        <v>350</v>
      </c>
      <c r="I124">
        <f>SUM(Y70:Y123)</f>
        <v>0</v>
      </c>
      <c r="J124">
        <f>SUM(Z70:Z123)</f>
        <v>0</v>
      </c>
    </row>
    <row r="126" spans="1:29" ht="16.5" x14ac:dyDescent="0.2">
      <c r="A126" s="59" t="str">
        <f>CONCATENATE("Раздел: ",IF(Source!G198&lt;&gt;"Новый раздел", Source!G198, ""))</f>
        <v>Раздел: Материалы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</row>
    <row r="127" spans="1:29" ht="99.75" x14ac:dyDescent="0.2">
      <c r="A127" s="30">
        <v>10</v>
      </c>
      <c r="B127" s="30" t="str">
        <f>Source!F204</f>
        <v>1.23-10-49</v>
      </c>
      <c r="C127" s="30" t="s">
        <v>185</v>
      </c>
      <c r="D127" s="31" t="str">
        <f>Source!H204</f>
        <v>км</v>
      </c>
      <c r="E127" s="32">
        <f>Source!I204</f>
        <v>1.9E-2</v>
      </c>
      <c r="F127" s="33">
        <f>Source!AL204</f>
        <v>20048.830000000002</v>
      </c>
      <c r="G127" s="34" t="str">
        <f>Source!DD204</f>
        <v/>
      </c>
      <c r="H127" s="32">
        <f>Source!AW205</f>
        <v>1</v>
      </c>
      <c r="I127" s="33">
        <f>Source!P204</f>
        <v>380.93</v>
      </c>
      <c r="J127" s="32">
        <f>IF(Source!BC205&lt;&gt; 0, Source!BC205, 1)</f>
        <v>4.17</v>
      </c>
      <c r="K127" s="33">
        <f>Source!P205</f>
        <v>1588.48</v>
      </c>
      <c r="Q127">
        <f>Source!X204</f>
        <v>0</v>
      </c>
      <c r="R127">
        <f>Source!X205</f>
        <v>0</v>
      </c>
      <c r="S127">
        <f>Source!Y204</f>
        <v>0</v>
      </c>
      <c r="T127">
        <f>Source!Y205</f>
        <v>0</v>
      </c>
      <c r="U127">
        <f>ROUND((175/100)*ROUND(Source!R204, 2), 2)</f>
        <v>0</v>
      </c>
      <c r="V127">
        <f>ROUND((0/100)*ROUND(Source!R205, 2), 2)</f>
        <v>0</v>
      </c>
      <c r="AC127">
        <v>3</v>
      </c>
    </row>
    <row r="128" spans="1:29" ht="15" x14ac:dyDescent="0.2">
      <c r="C128" s="35" t="s">
        <v>345</v>
      </c>
      <c r="H128" s="58">
        <f>I127+0</f>
        <v>380.93</v>
      </c>
      <c r="I128" s="58"/>
      <c r="J128" s="58">
        <f>K127+0</f>
        <v>1588.48</v>
      </c>
      <c r="K128" s="58"/>
      <c r="O128" s="36">
        <f>I127+0</f>
        <v>380.93</v>
      </c>
      <c r="P128" s="36">
        <f>K127+0</f>
        <v>1588.48</v>
      </c>
    </row>
    <row r="130" spans="1:29" ht="42.75" x14ac:dyDescent="0.2">
      <c r="A130" s="30">
        <v>11</v>
      </c>
      <c r="B130" s="30" t="str">
        <f>Source!F206</f>
        <v>Цена поставщика</v>
      </c>
      <c r="C130" s="30" t="s">
        <v>352</v>
      </c>
      <c r="D130" s="31" t="str">
        <f>Source!H206</f>
        <v>ШТ</v>
      </c>
      <c r="E130" s="32">
        <f>Source!I206</f>
        <v>2</v>
      </c>
      <c r="F130" s="33">
        <f>Source!AL206</f>
        <v>196.78</v>
      </c>
      <c r="G130" s="34" t="str">
        <f>Source!DD206</f>
        <v/>
      </c>
      <c r="H130" s="32">
        <f>Source!AW207</f>
        <v>1</v>
      </c>
      <c r="I130" s="33">
        <f>Source!P206</f>
        <v>393.56</v>
      </c>
      <c r="J130" s="32">
        <f>IF(Source!BC207&lt;&gt; 0, Source!BC207, 1)</f>
        <v>9.86</v>
      </c>
      <c r="K130" s="33">
        <f>Source!P207</f>
        <v>122.86</v>
      </c>
      <c r="Q130">
        <f>Source!X206</f>
        <v>0</v>
      </c>
      <c r="R130">
        <f>Source!X207</f>
        <v>0</v>
      </c>
      <c r="S130">
        <f>Source!Y206</f>
        <v>0</v>
      </c>
      <c r="T130">
        <f>Source!Y207</f>
        <v>0</v>
      </c>
      <c r="U130">
        <f>ROUND((175/100)*ROUND(Source!R206, 2), 2)</f>
        <v>0</v>
      </c>
      <c r="V130">
        <f>ROUND((0/100)*ROUND(Source!R207, 2), 2)</f>
        <v>0</v>
      </c>
      <c r="AC130">
        <v>3</v>
      </c>
    </row>
    <row r="131" spans="1:29" ht="15" x14ac:dyDescent="0.2">
      <c r="C131" s="35" t="s">
        <v>345</v>
      </c>
      <c r="H131" s="58">
        <f>I130+0</f>
        <v>393.56</v>
      </c>
      <c r="I131" s="58"/>
      <c r="J131" s="58">
        <f>K130+0</f>
        <v>122.86</v>
      </c>
      <c r="K131" s="58"/>
      <c r="O131" s="36">
        <f>I130+0</f>
        <v>393.56</v>
      </c>
      <c r="P131" s="36">
        <f>K130+0</f>
        <v>122.86</v>
      </c>
    </row>
    <row r="133" spans="1:29" ht="42.75" x14ac:dyDescent="0.2">
      <c r="A133" s="30">
        <v>12</v>
      </c>
      <c r="B133" s="30" t="str">
        <f>Source!F208</f>
        <v>Цена поставщика</v>
      </c>
      <c r="C133" s="30" t="s">
        <v>353</v>
      </c>
      <c r="D133" s="31" t="str">
        <f>Source!H208</f>
        <v>ШТ</v>
      </c>
      <c r="E133" s="32">
        <f>Source!I208</f>
        <v>4</v>
      </c>
      <c r="F133" s="33">
        <f>Source!AL208</f>
        <v>196.78</v>
      </c>
      <c r="G133" s="34" t="str">
        <f>Source!DD208</f>
        <v/>
      </c>
      <c r="H133" s="32">
        <f>Source!AW209</f>
        <v>1</v>
      </c>
      <c r="I133" s="33">
        <f>Source!P208</f>
        <v>787.12</v>
      </c>
      <c r="J133" s="32">
        <f>IF(Source!BC209&lt;&gt; 0, Source!BC209, 1)</f>
        <v>9.86</v>
      </c>
      <c r="K133" s="33">
        <f>Source!P209</f>
        <v>119.9</v>
      </c>
      <c r="Q133">
        <f>Source!X208</f>
        <v>0</v>
      </c>
      <c r="R133">
        <f>Source!X209</f>
        <v>0</v>
      </c>
      <c r="S133">
        <f>Source!Y208</f>
        <v>0</v>
      </c>
      <c r="T133">
        <f>Source!Y209</f>
        <v>0</v>
      </c>
      <c r="U133">
        <f>ROUND((175/100)*ROUND(Source!R208, 2), 2)</f>
        <v>0</v>
      </c>
      <c r="V133">
        <f>ROUND((0/100)*ROUND(Source!R209, 2), 2)</f>
        <v>0</v>
      </c>
      <c r="AC133">
        <v>3</v>
      </c>
    </row>
    <row r="134" spans="1:29" ht="15" x14ac:dyDescent="0.2">
      <c r="C134" s="35" t="s">
        <v>345</v>
      </c>
      <c r="H134" s="58">
        <f>I133+0</f>
        <v>787.12</v>
      </c>
      <c r="I134" s="58"/>
      <c r="J134" s="58">
        <f>K133+0</f>
        <v>119.9</v>
      </c>
      <c r="K134" s="58"/>
      <c r="O134" s="36">
        <f>I133+0</f>
        <v>787.12</v>
      </c>
      <c r="P134" s="36">
        <f>K133+0</f>
        <v>119.9</v>
      </c>
    </row>
    <row r="136" spans="1:29" ht="42.75" x14ac:dyDescent="0.2">
      <c r="A136" s="30">
        <v>13</v>
      </c>
      <c r="B136" s="30" t="str">
        <f>Source!F210</f>
        <v>Цена поставщика</v>
      </c>
      <c r="C136" s="30" t="s">
        <v>354</v>
      </c>
      <c r="D136" s="31" t="str">
        <f>Source!H210</f>
        <v>м</v>
      </c>
      <c r="E136" s="32">
        <f>Source!I210</f>
        <v>5</v>
      </c>
      <c r="F136" s="33">
        <f>Source!AL210</f>
        <v>196.78</v>
      </c>
      <c r="G136" s="34" t="str">
        <f>Source!DD210</f>
        <v/>
      </c>
      <c r="H136" s="32">
        <f>Source!AW211</f>
        <v>1</v>
      </c>
      <c r="I136" s="33">
        <f>Source!P210</f>
        <v>983.9</v>
      </c>
      <c r="J136" s="32">
        <f>IF(Source!BC211&lt;&gt; 0, Source!BC211, 1)</f>
        <v>9.86</v>
      </c>
      <c r="K136" s="33">
        <f>Source!P211</f>
        <v>785.35</v>
      </c>
      <c r="Q136">
        <f>Source!X210</f>
        <v>0</v>
      </c>
      <c r="R136">
        <f>Source!X211</f>
        <v>0</v>
      </c>
      <c r="S136">
        <f>Source!Y210</f>
        <v>0</v>
      </c>
      <c r="T136">
        <f>Source!Y211</f>
        <v>0</v>
      </c>
      <c r="U136">
        <f>ROUND((175/100)*ROUND(Source!R210, 2), 2)</f>
        <v>0</v>
      </c>
      <c r="V136">
        <f>ROUND((0/100)*ROUND(Source!R211, 2), 2)</f>
        <v>0</v>
      </c>
      <c r="AC136">
        <v>3</v>
      </c>
    </row>
    <row r="137" spans="1:29" ht="15" x14ac:dyDescent="0.2">
      <c r="C137" s="35" t="s">
        <v>345</v>
      </c>
      <c r="H137" s="58">
        <f>I136+0</f>
        <v>983.9</v>
      </c>
      <c r="I137" s="58"/>
      <c r="J137" s="58">
        <f>K136+0</f>
        <v>785.35</v>
      </c>
      <c r="K137" s="58"/>
      <c r="O137" s="36">
        <f>I136+0</f>
        <v>983.9</v>
      </c>
      <c r="P137" s="36">
        <f>K136+0</f>
        <v>785.35</v>
      </c>
    </row>
    <row r="139" spans="1:29" ht="42.75" x14ac:dyDescent="0.2">
      <c r="A139" s="30">
        <v>14</v>
      </c>
      <c r="B139" s="30" t="str">
        <f>Source!F212</f>
        <v>Цена поставщика</v>
      </c>
      <c r="C139" s="30" t="s">
        <v>355</v>
      </c>
      <c r="D139" s="31" t="str">
        <f>Source!H212</f>
        <v>ШТ</v>
      </c>
      <c r="E139" s="32">
        <f>Source!I212</f>
        <v>2</v>
      </c>
      <c r="F139" s="33">
        <f>Source!AL212</f>
        <v>196.78</v>
      </c>
      <c r="G139" s="34" t="str">
        <f>Source!DD212</f>
        <v/>
      </c>
      <c r="H139" s="32">
        <f>Source!AW213</f>
        <v>1</v>
      </c>
      <c r="I139" s="33">
        <f>Source!P212</f>
        <v>393.56</v>
      </c>
      <c r="J139" s="32">
        <f>IF(Source!BC213&lt;&gt; 0, Source!BC213, 1)</f>
        <v>9.86</v>
      </c>
      <c r="K139" s="33">
        <f>Source!P213</f>
        <v>363.05</v>
      </c>
      <c r="Q139">
        <f>Source!X212</f>
        <v>0</v>
      </c>
      <c r="R139">
        <f>Source!X213</f>
        <v>0</v>
      </c>
      <c r="S139">
        <f>Source!Y212</f>
        <v>0</v>
      </c>
      <c r="T139">
        <f>Source!Y213</f>
        <v>0</v>
      </c>
      <c r="U139">
        <f>ROUND((175/100)*ROUND(Source!R212, 2), 2)</f>
        <v>0</v>
      </c>
      <c r="V139">
        <f>ROUND((0/100)*ROUND(Source!R213, 2), 2)</f>
        <v>0</v>
      </c>
      <c r="AC139">
        <v>3</v>
      </c>
    </row>
    <row r="140" spans="1:29" ht="15" x14ac:dyDescent="0.2">
      <c r="C140" s="35" t="s">
        <v>345</v>
      </c>
      <c r="H140" s="58">
        <f>I139+0</f>
        <v>393.56</v>
      </c>
      <c r="I140" s="58"/>
      <c r="J140" s="58">
        <f>K139+0</f>
        <v>363.05</v>
      </c>
      <c r="K140" s="58"/>
      <c r="O140" s="36">
        <f>I139+0</f>
        <v>393.56</v>
      </c>
      <c r="P140" s="36">
        <f>K139+0</f>
        <v>363.05</v>
      </c>
    </row>
    <row r="142" spans="1:29" ht="42.75" x14ac:dyDescent="0.2">
      <c r="A142" s="30">
        <v>15</v>
      </c>
      <c r="B142" s="30" t="str">
        <f>Source!F214</f>
        <v>Цена поставщика</v>
      </c>
      <c r="C142" s="30" t="s">
        <v>356</v>
      </c>
      <c r="D142" s="31" t="str">
        <f>Source!H214</f>
        <v>ШТ</v>
      </c>
      <c r="E142" s="32">
        <f>Source!I214</f>
        <v>2</v>
      </c>
      <c r="F142" s="33">
        <f>Source!AL214</f>
        <v>196.78</v>
      </c>
      <c r="G142" s="34" t="str">
        <f>Source!DD214</f>
        <v/>
      </c>
      <c r="H142" s="32">
        <f>Source!AW215</f>
        <v>1</v>
      </c>
      <c r="I142" s="33">
        <f>Source!P214</f>
        <v>393.56</v>
      </c>
      <c r="J142" s="32">
        <f>IF(Source!BC215&lt;&gt; 0, Source!BC215, 1)</f>
        <v>9.86</v>
      </c>
      <c r="K142" s="33">
        <f>Source!P215</f>
        <v>22.48</v>
      </c>
      <c r="Q142">
        <f>Source!X214</f>
        <v>0</v>
      </c>
      <c r="R142">
        <f>Source!X215</f>
        <v>0</v>
      </c>
      <c r="S142">
        <f>Source!Y214</f>
        <v>0</v>
      </c>
      <c r="T142">
        <f>Source!Y215</f>
        <v>0</v>
      </c>
      <c r="U142">
        <f>ROUND((175/100)*ROUND(Source!R214, 2), 2)</f>
        <v>0</v>
      </c>
      <c r="V142">
        <f>ROUND((0/100)*ROUND(Source!R215, 2), 2)</f>
        <v>0</v>
      </c>
      <c r="AC142">
        <v>3</v>
      </c>
    </row>
    <row r="143" spans="1:29" ht="15" x14ac:dyDescent="0.2">
      <c r="C143" s="35" t="s">
        <v>345</v>
      </c>
      <c r="H143" s="58">
        <f>I142+0</f>
        <v>393.56</v>
      </c>
      <c r="I143" s="58"/>
      <c r="J143" s="58">
        <f>K142+0</f>
        <v>22.48</v>
      </c>
      <c r="K143" s="58"/>
      <c r="O143" s="36">
        <f>I142+0</f>
        <v>393.56</v>
      </c>
      <c r="P143" s="36">
        <f>K142+0</f>
        <v>22.48</v>
      </c>
    </row>
    <row r="145" spans="1:29" ht="42.75" x14ac:dyDescent="0.2">
      <c r="A145" s="30">
        <v>16</v>
      </c>
      <c r="B145" s="30" t="str">
        <f>Source!F216</f>
        <v>Цена поставщика</v>
      </c>
      <c r="C145" s="30" t="s">
        <v>357</v>
      </c>
      <c r="D145" s="31" t="str">
        <f>Source!H216</f>
        <v>ШТ</v>
      </c>
      <c r="E145" s="32">
        <f>Source!I216</f>
        <v>5</v>
      </c>
      <c r="F145" s="33">
        <f>Source!AL216</f>
        <v>196.78</v>
      </c>
      <c r="G145" s="34" t="str">
        <f>Source!DD216</f>
        <v/>
      </c>
      <c r="H145" s="32">
        <f>Source!AW217</f>
        <v>1</v>
      </c>
      <c r="I145" s="33">
        <f>Source!P216</f>
        <v>983.9</v>
      </c>
      <c r="J145" s="32">
        <f>IF(Source!BC217&lt;&gt; 0, Source!BC217, 1)</f>
        <v>9.86</v>
      </c>
      <c r="K145" s="33">
        <f>Source!P217</f>
        <v>228.75</v>
      </c>
      <c r="Q145">
        <f>Source!X216</f>
        <v>0</v>
      </c>
      <c r="R145">
        <f>Source!X217</f>
        <v>0</v>
      </c>
      <c r="S145">
        <f>Source!Y216</f>
        <v>0</v>
      </c>
      <c r="T145">
        <f>Source!Y217</f>
        <v>0</v>
      </c>
      <c r="U145">
        <f>ROUND((175/100)*ROUND(Source!R216, 2), 2)</f>
        <v>0</v>
      </c>
      <c r="V145">
        <f>ROUND((0/100)*ROUND(Source!R217, 2), 2)</f>
        <v>0</v>
      </c>
      <c r="AC145">
        <v>3</v>
      </c>
    </row>
    <row r="146" spans="1:29" ht="15" x14ac:dyDescent="0.2">
      <c r="C146" s="35" t="s">
        <v>345</v>
      </c>
      <c r="H146" s="58">
        <f>I145+0</f>
        <v>983.9</v>
      </c>
      <c r="I146" s="58"/>
      <c r="J146" s="58">
        <f>K145+0</f>
        <v>228.75</v>
      </c>
      <c r="K146" s="58"/>
      <c r="O146" s="36">
        <f>I145+0</f>
        <v>983.9</v>
      </c>
      <c r="P146" s="36">
        <f>K145+0</f>
        <v>228.75</v>
      </c>
    </row>
    <row r="148" spans="1:29" ht="42.75" x14ac:dyDescent="0.2">
      <c r="A148" s="30">
        <v>17</v>
      </c>
      <c r="B148" s="30" t="str">
        <f>Source!F218</f>
        <v>Цена поставщика</v>
      </c>
      <c r="C148" s="30" t="s">
        <v>358</v>
      </c>
      <c r="D148" s="31" t="str">
        <f>Source!H218</f>
        <v>ШТ</v>
      </c>
      <c r="E148" s="32">
        <f>Source!I218</f>
        <v>16</v>
      </c>
      <c r="F148" s="33">
        <f>Source!AL218</f>
        <v>196.78</v>
      </c>
      <c r="G148" s="34" t="str">
        <f>Source!DD218</f>
        <v/>
      </c>
      <c r="H148" s="32">
        <f>Source!AW219</f>
        <v>1</v>
      </c>
      <c r="I148" s="33">
        <f>Source!P218</f>
        <v>3148.48</v>
      </c>
      <c r="J148" s="32">
        <f>IF(Source!BC219&lt;&gt; 0, Source!BC219, 1)</f>
        <v>9.86</v>
      </c>
      <c r="K148" s="33">
        <f>Source!P219</f>
        <v>7260.12</v>
      </c>
      <c r="Q148">
        <f>Source!X218</f>
        <v>0</v>
      </c>
      <c r="R148">
        <f>Source!X219</f>
        <v>0</v>
      </c>
      <c r="S148">
        <f>Source!Y218</f>
        <v>0</v>
      </c>
      <c r="T148">
        <f>Source!Y219</f>
        <v>0</v>
      </c>
      <c r="U148">
        <f>ROUND((175/100)*ROUND(Source!R218, 2), 2)</f>
        <v>0</v>
      </c>
      <c r="V148">
        <f>ROUND((0/100)*ROUND(Source!R219, 2), 2)</f>
        <v>0</v>
      </c>
      <c r="AC148">
        <v>3</v>
      </c>
    </row>
    <row r="149" spans="1:29" ht="15" x14ac:dyDescent="0.2">
      <c r="C149" s="35" t="s">
        <v>345</v>
      </c>
      <c r="H149" s="58">
        <f>I148+0</f>
        <v>3148.48</v>
      </c>
      <c r="I149" s="58"/>
      <c r="J149" s="58">
        <f>K148+0</f>
        <v>7260.12</v>
      </c>
      <c r="K149" s="58"/>
      <c r="O149" s="36">
        <f>I148+0</f>
        <v>3148.48</v>
      </c>
      <c r="P149" s="36">
        <f>K148+0</f>
        <v>7260.12</v>
      </c>
    </row>
    <row r="152" spans="1:29" ht="15" x14ac:dyDescent="0.25">
      <c r="A152" s="57" t="str">
        <f>CONCATENATE("Итого по разделу: ",IF(Source!G229&lt;&gt;"Новый раздел", Source!G229, ""))</f>
        <v>Итого по разделу: Материалы</v>
      </c>
      <c r="B152" s="57"/>
      <c r="C152" s="57"/>
      <c r="D152" s="57"/>
      <c r="E152" s="57"/>
      <c r="F152" s="57"/>
      <c r="G152" s="57"/>
      <c r="H152" s="55">
        <f>SUM(O126:O151)</f>
        <v>7465.01</v>
      </c>
      <c r="I152" s="56"/>
      <c r="J152" s="55">
        <f>SUM(P126:P151)</f>
        <v>10490.99</v>
      </c>
      <c r="K152" s="56"/>
    </row>
    <row r="153" spans="1:29" hidden="1" x14ac:dyDescent="0.2">
      <c r="A153" t="s">
        <v>349</v>
      </c>
      <c r="I153">
        <f>SUM(W126:W152)</f>
        <v>0</v>
      </c>
      <c r="J153">
        <f>SUM(X126:X152)</f>
        <v>0</v>
      </c>
    </row>
    <row r="154" spans="1:29" hidden="1" x14ac:dyDescent="0.2">
      <c r="A154" t="s">
        <v>350</v>
      </c>
      <c r="I154">
        <f>SUM(Y126:Y153)</f>
        <v>0</v>
      </c>
      <c r="J154">
        <f>SUM(Z126:Z153)</f>
        <v>0</v>
      </c>
    </row>
    <row r="156" spans="1:29" ht="15" x14ac:dyDescent="0.25">
      <c r="A156" s="57" t="str">
        <f>CONCATENATE("Итого по локальной смете: ",IF(Source!G259&lt;&gt;"Новая локальная смета", Source!G259, ""))</f>
        <v>Итого по локальной смете: Ответвления в дома</v>
      </c>
      <c r="B156" s="57"/>
      <c r="C156" s="57"/>
      <c r="D156" s="57"/>
      <c r="E156" s="57"/>
      <c r="F156" s="57"/>
      <c r="G156" s="57"/>
      <c r="H156" s="55">
        <f>SUM(O28:O155)</f>
        <v>8430.36</v>
      </c>
      <c r="I156" s="56"/>
      <c r="J156" s="55">
        <f>SUM(P28:P155)</f>
        <v>50408.390000000014</v>
      </c>
      <c r="K156" s="56"/>
    </row>
    <row r="157" spans="1:29" hidden="1" x14ac:dyDescent="0.2">
      <c r="A157" t="s">
        <v>349</v>
      </c>
      <c r="I157">
        <f>SUM(W28:W156)</f>
        <v>0</v>
      </c>
      <c r="J157">
        <f>SUM(X28:X156)</f>
        <v>0</v>
      </c>
    </row>
    <row r="158" spans="1:29" hidden="1" x14ac:dyDescent="0.2">
      <c r="A158" t="s">
        <v>350</v>
      </c>
      <c r="I158">
        <f>SUM(Y28:Y157)</f>
        <v>0</v>
      </c>
      <c r="J158">
        <f>SUM(Z28:Z157)</f>
        <v>0</v>
      </c>
    </row>
    <row r="159" spans="1:29" ht="14.25" x14ac:dyDescent="0.2">
      <c r="C159" s="51" t="str">
        <f>Source!H288</f>
        <v>в том числе:</v>
      </c>
      <c r="D159" s="51"/>
      <c r="E159" s="51"/>
      <c r="F159" s="51"/>
      <c r="G159" s="51"/>
      <c r="H159" s="54">
        <f>Source!F288</f>
        <v>0</v>
      </c>
      <c r="I159" s="54"/>
      <c r="J159" s="54">
        <f>Source!P288</f>
        <v>0</v>
      </c>
      <c r="K159" s="54"/>
    </row>
    <row r="160" spans="1:29" ht="14.25" x14ac:dyDescent="0.2">
      <c r="C160" s="51" t="str">
        <f>Source!H289</f>
        <v>СМР</v>
      </c>
      <c r="D160" s="51"/>
      <c r="E160" s="51"/>
      <c r="F160" s="51"/>
      <c r="G160" s="51"/>
      <c r="H160" s="52">
        <f>Source!F289</f>
        <v>8430.36</v>
      </c>
      <c r="I160" s="52"/>
      <c r="J160" s="52">
        <f>Source!P289</f>
        <v>50408.39</v>
      </c>
      <c r="K160" s="52"/>
    </row>
    <row r="161" spans="1:11" ht="14.25" x14ac:dyDescent="0.2">
      <c r="C161" s="51" t="str">
        <f>Source!H292</f>
        <v/>
      </c>
      <c r="D161" s="51"/>
      <c r="E161" s="51"/>
      <c r="F161" s="51"/>
      <c r="G161" s="51"/>
      <c r="H161" s="53"/>
      <c r="I161" s="53"/>
      <c r="J161" s="53"/>
      <c r="K161" s="53"/>
    </row>
    <row r="162" spans="1:11" ht="14.25" x14ac:dyDescent="0.2">
      <c r="C162" s="51" t="str">
        <f>Source!H293</f>
        <v>Итого СМР</v>
      </c>
      <c r="D162" s="51"/>
      <c r="E162" s="51"/>
      <c r="F162" s="51"/>
      <c r="G162" s="51"/>
      <c r="H162" s="52">
        <f>Source!F293</f>
        <v>8430.36</v>
      </c>
      <c r="I162" s="52"/>
      <c r="J162" s="52">
        <f>Source!P293</f>
        <v>50408.39</v>
      </c>
      <c r="K162" s="52"/>
    </row>
    <row r="163" spans="1:11" ht="14.25" x14ac:dyDescent="0.2">
      <c r="C163" s="51" t="str">
        <f>Source!H296</f>
        <v>Всего по акту</v>
      </c>
      <c r="D163" s="51"/>
      <c r="E163" s="51"/>
      <c r="F163" s="51"/>
      <c r="G163" s="51"/>
      <c r="H163" s="52">
        <f>Source!F296</f>
        <v>8430.36</v>
      </c>
      <c r="I163" s="52"/>
      <c r="J163" s="52">
        <f>Source!P296</f>
        <v>50408.39</v>
      </c>
      <c r="K163" s="52"/>
    </row>
    <row r="166" spans="1:11" ht="14.25" x14ac:dyDescent="0.2">
      <c r="A166" s="48" t="s">
        <v>360</v>
      </c>
      <c r="B166" s="48"/>
      <c r="C166" s="39" t="str">
        <f>IF(Source!AC12&lt;&gt;"", Source!AC12," ")</f>
        <v xml:space="preserve"> </v>
      </c>
      <c r="D166" s="39"/>
      <c r="E166" s="39"/>
      <c r="F166" s="39"/>
      <c r="G166" s="39"/>
      <c r="H166" s="49" t="str">
        <f>IF(Source!AB12&lt;&gt;"", Source!AB12," ")</f>
        <v xml:space="preserve"> </v>
      </c>
      <c r="I166" s="49"/>
      <c r="J166" s="49"/>
      <c r="K166" s="49"/>
    </row>
    <row r="167" spans="1:11" ht="14.25" x14ac:dyDescent="0.2">
      <c r="A167" s="12"/>
      <c r="B167" s="12"/>
      <c r="C167" s="50" t="s">
        <v>361</v>
      </c>
      <c r="D167" s="50"/>
      <c r="E167" s="50"/>
      <c r="F167" s="50"/>
      <c r="G167" s="50"/>
      <c r="H167" s="12"/>
      <c r="I167" s="12"/>
      <c r="J167" s="12"/>
      <c r="K167" s="12"/>
    </row>
    <row r="168" spans="1:11" ht="14.25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</row>
    <row r="169" spans="1:11" ht="14.25" x14ac:dyDescent="0.2">
      <c r="A169" s="48" t="s">
        <v>362</v>
      </c>
      <c r="B169" s="48"/>
      <c r="C169" s="39" t="str">
        <f>IF(Source!AE12&lt;&gt;"", Source!AE12," ")</f>
        <v xml:space="preserve"> </v>
      </c>
      <c r="D169" s="39"/>
      <c r="E169" s="39"/>
      <c r="F169" s="39"/>
      <c r="G169" s="39"/>
      <c r="H169" s="49" t="str">
        <f>IF(Source!AD12&lt;&gt;"", Source!AD12," ")</f>
        <v xml:space="preserve"> </v>
      </c>
      <c r="I169" s="49"/>
      <c r="J169" s="49"/>
      <c r="K169" s="49"/>
    </row>
    <row r="170" spans="1:11" ht="14.25" x14ac:dyDescent="0.2">
      <c r="A170" s="12"/>
      <c r="B170" s="12"/>
      <c r="C170" s="50" t="s">
        <v>361</v>
      </c>
      <c r="D170" s="50"/>
      <c r="E170" s="50"/>
      <c r="F170" s="50"/>
      <c r="G170" s="50"/>
      <c r="H170" s="12"/>
      <c r="I170" s="12"/>
      <c r="J170" s="12"/>
      <c r="K170" s="12"/>
    </row>
  </sheetData>
  <mergeCells count="87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70:K70"/>
    <mergeCell ref="H37:I37"/>
    <mergeCell ref="J37:K37"/>
    <mergeCell ref="H46:I46"/>
    <mergeCell ref="J46:K46"/>
    <mergeCell ref="H55:I55"/>
    <mergeCell ref="J55:K55"/>
    <mergeCell ref="H63:I63"/>
    <mergeCell ref="J63:K63"/>
    <mergeCell ref="J66:K66"/>
    <mergeCell ref="H66:I66"/>
    <mergeCell ref="A66:G66"/>
    <mergeCell ref="H79:I79"/>
    <mergeCell ref="J79:K79"/>
    <mergeCell ref="H88:I88"/>
    <mergeCell ref="J88:K88"/>
    <mergeCell ref="H99:I99"/>
    <mergeCell ref="J99:K99"/>
    <mergeCell ref="H111:I111"/>
    <mergeCell ref="J111:K111"/>
    <mergeCell ref="H119:I119"/>
    <mergeCell ref="J119:K119"/>
    <mergeCell ref="J122:K122"/>
    <mergeCell ref="H122:I122"/>
    <mergeCell ref="A122:G122"/>
    <mergeCell ref="A126:K126"/>
    <mergeCell ref="H128:I128"/>
    <mergeCell ref="J128:K128"/>
    <mergeCell ref="H131:I131"/>
    <mergeCell ref="J131:K131"/>
    <mergeCell ref="H134:I134"/>
    <mergeCell ref="J134:K134"/>
    <mergeCell ref="H137:I137"/>
    <mergeCell ref="J137:K137"/>
    <mergeCell ref="H140:I140"/>
    <mergeCell ref="J140:K140"/>
    <mergeCell ref="H143:I143"/>
    <mergeCell ref="J143:K143"/>
    <mergeCell ref="H146:I146"/>
    <mergeCell ref="J146:K146"/>
    <mergeCell ref="H149:I149"/>
    <mergeCell ref="J149:K149"/>
    <mergeCell ref="J152:K152"/>
    <mergeCell ref="H152:I152"/>
    <mergeCell ref="A152:G152"/>
    <mergeCell ref="J156:K156"/>
    <mergeCell ref="H156:I156"/>
    <mergeCell ref="A156:G156"/>
    <mergeCell ref="C159:G159"/>
    <mergeCell ref="H159:I159"/>
    <mergeCell ref="J159:K159"/>
    <mergeCell ref="C160:G160"/>
    <mergeCell ref="H160:I160"/>
    <mergeCell ref="J160:K160"/>
    <mergeCell ref="C161:G161"/>
    <mergeCell ref="H161:I161"/>
    <mergeCell ref="J161:K161"/>
    <mergeCell ref="C162:G162"/>
    <mergeCell ref="H162:I162"/>
    <mergeCell ref="J162:K162"/>
    <mergeCell ref="A169:B169"/>
    <mergeCell ref="H169:K169"/>
    <mergeCell ref="C170:G170"/>
    <mergeCell ref="C163:G163"/>
    <mergeCell ref="H163:I163"/>
    <mergeCell ref="J163:K163"/>
    <mergeCell ref="A166:B166"/>
    <mergeCell ref="H166:K166"/>
    <mergeCell ref="C167:G167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8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10.140625" bestFit="1" customWidth="1"/>
    <col min="8" max="8" width="8.7109375" bestFit="1" customWidth="1"/>
    <col min="9" max="9" width="10" bestFit="1" customWidth="1"/>
    <col min="10" max="10" width="9.28515625" bestFit="1" customWidth="1"/>
    <col min="11" max="12" width="9.57031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2" t="s">
        <v>363</v>
      </c>
      <c r="J2" s="92"/>
      <c r="K2" s="92"/>
      <c r="L2" s="92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2" t="s">
        <v>364</v>
      </c>
      <c r="J3" s="92"/>
      <c r="K3" s="92"/>
      <c r="L3" s="92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2" t="s">
        <v>365</v>
      </c>
      <c r="J4" s="92"/>
      <c r="K4" s="92"/>
      <c r="L4" s="92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0" t="s">
        <v>366</v>
      </c>
      <c r="K6" s="80"/>
      <c r="L6" s="80"/>
    </row>
    <row r="7" spans="1:41" ht="14.25" x14ac:dyDescent="0.2">
      <c r="A7" s="12"/>
      <c r="B7" s="12"/>
      <c r="C7" s="12"/>
      <c r="D7" s="12"/>
      <c r="E7" s="12"/>
      <c r="F7" s="12"/>
      <c r="G7" s="12"/>
      <c r="H7" s="53" t="s">
        <v>367</v>
      </c>
      <c r="I7" s="79"/>
      <c r="J7" s="93" t="s">
        <v>368</v>
      </c>
      <c r="K7" s="93"/>
      <c r="L7" s="9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0" t="str">
        <f>IF(Source!AT15 &lt;&gt; "", Source!AT15, "")</f>
        <v/>
      </c>
      <c r="K8" s="80"/>
      <c r="L8" s="80"/>
    </row>
    <row r="9" spans="1:41" ht="14.25" x14ac:dyDescent="0.2">
      <c r="A9" s="12" t="s">
        <v>369</v>
      </c>
      <c r="B9" s="12"/>
      <c r="C9" s="62" t="str">
        <f>IF(Source!BA15 &lt;&gt; "", Source!BA15, IF(Source!AU15 &lt;&gt; "", Source!AU15, ""))</f>
        <v/>
      </c>
      <c r="D9" s="62"/>
      <c r="E9" s="62"/>
      <c r="F9" s="62"/>
      <c r="G9" s="62"/>
      <c r="H9" s="62"/>
      <c r="I9" s="24" t="s">
        <v>370</v>
      </c>
      <c r="J9" s="80"/>
      <c r="K9" s="80"/>
      <c r="L9" s="80"/>
    </row>
    <row r="10" spans="1:41" ht="14.25" x14ac:dyDescent="0.2">
      <c r="A10" s="12"/>
      <c r="B10" s="12"/>
      <c r="C10" s="50" t="s">
        <v>371</v>
      </c>
      <c r="D10" s="50"/>
      <c r="E10" s="50"/>
      <c r="F10" s="50"/>
      <c r="G10" s="50"/>
      <c r="H10" s="50"/>
      <c r="I10" s="12"/>
      <c r="J10" s="80" t="str">
        <f>IF(Source!AK15 &lt;&gt; "", Source!AK15, "")</f>
        <v/>
      </c>
      <c r="K10" s="80"/>
      <c r="L10" s="80"/>
    </row>
    <row r="11" spans="1:41" ht="14.25" x14ac:dyDescent="0.2">
      <c r="A11" s="12" t="s">
        <v>372</v>
      </c>
      <c r="B11" s="12"/>
      <c r="C11" s="62" t="str">
        <f>IF(Source!AX12&lt;&gt; "", Source!AX12, IF(Source!AJ12 &lt;&gt; "", Source!AJ12, ""))</f>
        <v/>
      </c>
      <c r="D11" s="62"/>
      <c r="E11" s="62"/>
      <c r="F11" s="62"/>
      <c r="G11" s="62"/>
      <c r="H11" s="62"/>
      <c r="I11" s="24" t="s">
        <v>370</v>
      </c>
      <c r="J11" s="80"/>
      <c r="K11" s="80"/>
      <c r="L11" s="80"/>
    </row>
    <row r="12" spans="1:41" ht="14.25" x14ac:dyDescent="0.2">
      <c r="A12" s="12"/>
      <c r="B12" s="12"/>
      <c r="C12" s="50" t="s">
        <v>371</v>
      </c>
      <c r="D12" s="50"/>
      <c r="E12" s="50"/>
      <c r="F12" s="50"/>
      <c r="G12" s="50"/>
      <c r="H12" s="50"/>
      <c r="I12" s="12"/>
      <c r="J12" s="80" t="str">
        <f>IF(Source!AO15 &lt;&gt; "", Source!AO15, "")</f>
        <v/>
      </c>
      <c r="K12" s="80"/>
      <c r="L12" s="80"/>
    </row>
    <row r="13" spans="1:41" ht="14.25" x14ac:dyDescent="0.2">
      <c r="A13" s="12" t="s">
        <v>373</v>
      </c>
      <c r="B13" s="12"/>
      <c r="C13" s="62" t="str">
        <f>IF(Source!AY12&lt;&gt; "", Source!AY12, IF(Source!AN12 &lt;&gt; "", Source!AN12, ""))</f>
        <v/>
      </c>
      <c r="D13" s="62"/>
      <c r="E13" s="62"/>
      <c r="F13" s="62"/>
      <c r="G13" s="62"/>
      <c r="H13" s="62"/>
      <c r="I13" s="24" t="s">
        <v>370</v>
      </c>
      <c r="J13" s="80"/>
      <c r="K13" s="80"/>
      <c r="L13" s="80"/>
    </row>
    <row r="14" spans="1:41" ht="14.25" x14ac:dyDescent="0.2">
      <c r="A14" s="12"/>
      <c r="B14" s="12"/>
      <c r="C14" s="50" t="s">
        <v>371</v>
      </c>
      <c r="D14" s="50"/>
      <c r="E14" s="50"/>
      <c r="F14" s="50"/>
      <c r="G14" s="50"/>
      <c r="H14" s="50"/>
      <c r="I14" s="12"/>
      <c r="J14" s="80" t="str">
        <f>IF(Source!CO15 &lt;&gt; "", Source!CO15, "")</f>
        <v/>
      </c>
      <c r="K14" s="80"/>
      <c r="L14" s="80"/>
    </row>
    <row r="15" spans="1:41" ht="57" x14ac:dyDescent="0.2">
      <c r="A15" s="12" t="s">
        <v>374</v>
      </c>
      <c r="B15" s="12"/>
      <c r="C15" s="62" t="s">
        <v>4</v>
      </c>
      <c r="D15" s="62"/>
      <c r="E15" s="62"/>
      <c r="F15" s="62"/>
      <c r="G15" s="62"/>
      <c r="H15" s="62"/>
      <c r="I15" s="12"/>
      <c r="J15" s="80"/>
      <c r="K15" s="80"/>
      <c r="L15" s="80"/>
      <c r="AO15" s="22" t="s">
        <v>4</v>
      </c>
    </row>
    <row r="16" spans="1:41" ht="14.25" x14ac:dyDescent="0.2">
      <c r="A16" s="12"/>
      <c r="B16" s="12"/>
      <c r="C16" s="50" t="s">
        <v>375</v>
      </c>
      <c r="D16" s="50"/>
      <c r="E16" s="50"/>
      <c r="F16" s="50"/>
      <c r="G16" s="50"/>
      <c r="H16" s="50"/>
      <c r="I16" s="12"/>
      <c r="J16" s="80" t="str">
        <f>IF(Source!CP15 &lt;&gt; "", Source!CP15, "")</f>
        <v/>
      </c>
      <c r="K16" s="80"/>
      <c r="L16" s="80"/>
    </row>
    <row r="17" spans="1:12" ht="14.25" x14ac:dyDescent="0.2">
      <c r="A17" s="12" t="s">
        <v>376</v>
      </c>
      <c r="B17" s="12"/>
      <c r="C17" s="91" t="str">
        <f>IF(Source!G12&lt;&gt;"Новый объект", Source!G12, "")</f>
        <v>СД_I-348891 Ответвления в дома</v>
      </c>
      <c r="D17" s="91"/>
      <c r="E17" s="91"/>
      <c r="F17" s="91"/>
      <c r="G17" s="91"/>
      <c r="H17" s="91"/>
      <c r="I17" s="12"/>
      <c r="J17" s="80"/>
      <c r="K17" s="80"/>
      <c r="L17" s="80"/>
    </row>
    <row r="18" spans="1:12" ht="14.25" x14ac:dyDescent="0.2">
      <c r="A18" s="12"/>
      <c r="B18" s="12"/>
      <c r="C18" s="50" t="s">
        <v>377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3" t="s">
        <v>378</v>
      </c>
      <c r="H19" s="53"/>
      <c r="I19" s="89"/>
      <c r="J19" s="80" t="str">
        <f>IF(Source!CQ15 &lt;&gt; "", Source!CQ15, "")</f>
        <v/>
      </c>
      <c r="K19" s="80"/>
      <c r="L19" s="80"/>
    </row>
    <row r="20" spans="1:12" ht="14.25" x14ac:dyDescent="0.2">
      <c r="A20" s="12"/>
      <c r="B20" s="12"/>
      <c r="C20" s="12"/>
      <c r="D20" s="12"/>
      <c r="E20" s="12"/>
      <c r="F20" s="12"/>
      <c r="G20" s="53" t="s">
        <v>379</v>
      </c>
      <c r="H20" s="79"/>
      <c r="I20" s="40" t="s">
        <v>380</v>
      </c>
      <c r="J20" s="80" t="str">
        <f>IF(Source!CR15 &lt;&gt; "", Source!CR15, "")</f>
        <v/>
      </c>
      <c r="K20" s="80"/>
      <c r="L20" s="8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381</v>
      </c>
      <c r="J21" s="90" t="str">
        <f>IF(Source!CS15 &lt;&gt; 0, Source!CS15, "")</f>
        <v/>
      </c>
      <c r="K21" s="90"/>
      <c r="L21" s="9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3" t="s">
        <v>382</v>
      </c>
      <c r="I22" s="79"/>
      <c r="J22" s="80" t="str">
        <f>IF(Source!CT15 &lt;&gt; "", Source!CT15, "")</f>
        <v/>
      </c>
      <c r="K22" s="80"/>
      <c r="L22" s="8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1" t="s">
        <v>383</v>
      </c>
      <c r="H24" s="84" t="s">
        <v>384</v>
      </c>
      <c r="I24" s="84" t="s">
        <v>385</v>
      </c>
      <c r="J24" s="86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2"/>
      <c r="H25" s="85"/>
      <c r="I25" s="87"/>
      <c r="J25" s="88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3"/>
      <c r="H26" s="85"/>
      <c r="I26" s="42" t="s">
        <v>386</v>
      </c>
      <c r="J26" s="43" t="s">
        <v>387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 t="str">
        <f>IF(Source!CV15 &lt;&gt; 0, Source!CV15, "")</f>
        <v/>
      </c>
      <c r="J27" s="46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3" t="s">
        <v>388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8" x14ac:dyDescent="0.25">
      <c r="A30" s="73" t="s">
        <v>389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390</v>
      </c>
      <c r="B32" s="12"/>
      <c r="C32" s="12"/>
      <c r="D32" s="12"/>
      <c r="E32" s="12"/>
      <c r="F32" s="12"/>
      <c r="G32" s="12"/>
      <c r="H32" s="74">
        <f>ROUND((Source!P287/1000), 2)</f>
        <v>50.41</v>
      </c>
      <c r="I32" s="74"/>
      <c r="J32" s="12" t="s">
        <v>391</v>
      </c>
      <c r="K32" s="12"/>
      <c r="L32" s="12"/>
    </row>
    <row r="33" spans="1:42" ht="15" x14ac:dyDescent="0.25">
      <c r="A33" s="12" t="s">
        <v>333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62" t="s">
        <v>334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AP34" s="22" t="s">
        <v>334</v>
      </c>
    </row>
    <row r="35" spans="1:42" x14ac:dyDescent="0.2">
      <c r="A35" s="75" t="s">
        <v>392</v>
      </c>
      <c r="B35" s="76"/>
      <c r="C35" s="69" t="s">
        <v>321</v>
      </c>
      <c r="D35" s="69" t="s">
        <v>322</v>
      </c>
      <c r="E35" s="69" t="s">
        <v>323</v>
      </c>
      <c r="F35" s="69" t="s">
        <v>324</v>
      </c>
      <c r="G35" s="69" t="s">
        <v>325</v>
      </c>
      <c r="H35" s="69" t="s">
        <v>326</v>
      </c>
      <c r="I35" s="69" t="s">
        <v>327</v>
      </c>
      <c r="J35" s="69" t="s">
        <v>328</v>
      </c>
      <c r="K35" s="69" t="s">
        <v>329</v>
      </c>
      <c r="L35" s="69" t="s">
        <v>330</v>
      </c>
    </row>
    <row r="36" spans="1:42" x14ac:dyDescent="0.2">
      <c r="A36" s="77"/>
      <c r="B36" s="78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42" x14ac:dyDescent="0.2">
      <c r="A37" s="72" t="s">
        <v>393</v>
      </c>
      <c r="B37" s="72" t="s">
        <v>394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42" x14ac:dyDescent="0.2">
      <c r="A38" s="72"/>
      <c r="B38" s="72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42" x14ac:dyDescent="0.2">
      <c r="A39" s="72"/>
      <c r="B39" s="72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42" x14ac:dyDescent="0.2">
      <c r="A40" s="72"/>
      <c r="B40" s="72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42" x14ac:dyDescent="0.2">
      <c r="A41" s="72"/>
      <c r="B41" s="72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42" x14ac:dyDescent="0.2">
      <c r="A42" s="72"/>
      <c r="B42" s="72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9" t="str">
        <f>CONCATENATE("Акт по локальной смете: ",IF(Source!G20&lt;&gt;"Новая локальная смета", Source!G20, ""))</f>
        <v>Акт по локальной смете: Ответвления в дома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7" spans="1:42" ht="16.5" x14ac:dyDescent="0.2">
      <c r="A47" s="59" t="str">
        <f>CONCATENATE("Раздел: ",IF(Source!G24&lt;&gt;"Новый раздел", Source!G24, ""))</f>
        <v>Раздел: Демонтажные работы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42" ht="78" x14ac:dyDescent="0.2">
      <c r="A48" s="23">
        <v>1</v>
      </c>
      <c r="B48" s="23">
        <v>1</v>
      </c>
      <c r="C48" s="23" t="s">
        <v>336</v>
      </c>
      <c r="D48" s="23" t="s">
        <v>19</v>
      </c>
      <c r="E48" s="26" t="str">
        <f>Source!H28</f>
        <v>1 ответвление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5.72</v>
      </c>
      <c r="R48">
        <f>Source!X29</f>
        <v>318.24</v>
      </c>
      <c r="S48">
        <f>Source!Y28</f>
        <v>3.33</v>
      </c>
      <c r="T48">
        <f>Source!Y29</f>
        <v>185.38</v>
      </c>
      <c r="U48">
        <f>ROUND((175/100)*ROUND(Source!R28, 2), 2)</f>
        <v>1.0900000000000001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337</v>
      </c>
      <c r="E49" s="26"/>
      <c r="F49" s="25"/>
      <c r="G49" s="28">
        <f>Source!AO28</f>
        <v>15.11</v>
      </c>
      <c r="H49" s="27" t="str">
        <f>Source!DG28</f>
        <v>*0,3</v>
      </c>
      <c r="I49" s="25">
        <f>Source!AV29</f>
        <v>1.087</v>
      </c>
      <c r="J49" s="28">
        <f>Source!S28</f>
        <v>4.93</v>
      </c>
      <c r="K49" s="25">
        <f>IF(Source!BA29&lt;&gt; 0, Source!BA29, 1)</f>
        <v>55.67</v>
      </c>
      <c r="L49" s="28">
        <f>Source!S29</f>
        <v>274.45</v>
      </c>
    </row>
    <row r="50" spans="1:29" ht="14.25" x14ac:dyDescent="0.2">
      <c r="A50" s="23"/>
      <c r="B50" s="23"/>
      <c r="C50" s="23"/>
      <c r="D50" s="23" t="s">
        <v>338</v>
      </c>
      <c r="E50" s="26"/>
      <c r="F50" s="25"/>
      <c r="G50" s="28">
        <f>Source!AM28</f>
        <v>17.28</v>
      </c>
      <c r="H50" s="27" t="str">
        <f>Source!DE28</f>
        <v>*0,3</v>
      </c>
      <c r="I50" s="25">
        <f>Source!AV29</f>
        <v>1.087</v>
      </c>
      <c r="J50" s="28">
        <f>Source!Q28</f>
        <v>5.64</v>
      </c>
      <c r="K50" s="25">
        <f>IF(Source!BB29&lt;&gt; 0, Source!BB29, 1)</f>
        <v>14.93</v>
      </c>
      <c r="L50" s="28">
        <f>Source!Q29</f>
        <v>84.21</v>
      </c>
    </row>
    <row r="51" spans="1:29" ht="14.25" x14ac:dyDescent="0.2">
      <c r="A51" s="23"/>
      <c r="B51" s="23"/>
      <c r="C51" s="23"/>
      <c r="D51" s="23" t="s">
        <v>339</v>
      </c>
      <c r="E51" s="26"/>
      <c r="F51" s="25"/>
      <c r="G51" s="28">
        <f>Source!AN28</f>
        <v>1.9</v>
      </c>
      <c r="H51" s="27" t="str">
        <f>Source!DF28</f>
        <v>*0,3</v>
      </c>
      <c r="I51" s="25">
        <f>Source!AV29</f>
        <v>1.087</v>
      </c>
      <c r="J51" s="29">
        <f>Source!R28</f>
        <v>0.62</v>
      </c>
      <c r="K51" s="25">
        <f>IF(Source!BS29&lt;&gt; 0, Source!BS29, 1)</f>
        <v>55.67</v>
      </c>
      <c r="L51" s="29">
        <f>Source!R29</f>
        <v>34.520000000000003</v>
      </c>
    </row>
    <row r="52" spans="1:29" ht="14.25" x14ac:dyDescent="0.2">
      <c r="A52" s="23"/>
      <c r="B52" s="23"/>
      <c r="C52" s="23"/>
      <c r="D52" s="23" t="s">
        <v>340</v>
      </c>
      <c r="E52" s="26" t="s">
        <v>341</v>
      </c>
      <c r="F52" s="25">
        <f>Source!BZ29</f>
        <v>103</v>
      </c>
      <c r="G52" s="28"/>
      <c r="H52" s="27"/>
      <c r="I52" s="25"/>
      <c r="J52" s="28">
        <f>SUM(Q48:Q51)</f>
        <v>5.72</v>
      </c>
      <c r="K52" s="25">
        <f>Source!AT29</f>
        <v>103</v>
      </c>
      <c r="L52" s="28">
        <f>SUM(R48:R51)</f>
        <v>318.24</v>
      </c>
    </row>
    <row r="53" spans="1:29" ht="14.25" x14ac:dyDescent="0.2">
      <c r="A53" s="23"/>
      <c r="B53" s="23"/>
      <c r="C53" s="23"/>
      <c r="D53" s="23" t="s">
        <v>342</v>
      </c>
      <c r="E53" s="26" t="s">
        <v>341</v>
      </c>
      <c r="F53" s="25">
        <f>Source!CA29</f>
        <v>60</v>
      </c>
      <c r="G53" s="28"/>
      <c r="H53" s="27"/>
      <c r="I53" s="25"/>
      <c r="J53" s="28">
        <f>SUM(S48:S52)</f>
        <v>3.33</v>
      </c>
      <c r="K53" s="25">
        <f>Source!AU29</f>
        <v>60</v>
      </c>
      <c r="L53" s="28">
        <f>SUM(T48:T52)</f>
        <v>185.38</v>
      </c>
    </row>
    <row r="54" spans="1:29" ht="14.25" x14ac:dyDescent="0.2">
      <c r="A54" s="30"/>
      <c r="B54" s="30"/>
      <c r="C54" s="30"/>
      <c r="D54" s="30" t="s">
        <v>343</v>
      </c>
      <c r="E54" s="31" t="s">
        <v>344</v>
      </c>
      <c r="F54" s="32">
        <f>Source!AQ28</f>
        <v>1.27</v>
      </c>
      <c r="G54" s="33"/>
      <c r="H54" s="34" t="str">
        <f>Source!DI28</f>
        <v>*0,3</v>
      </c>
      <c r="I54" s="32">
        <f>Source!AV29</f>
        <v>1.087</v>
      </c>
      <c r="J54" s="33">
        <f>Source!U28</f>
        <v>0.41414699999999999</v>
      </c>
      <c r="K54" s="32"/>
      <c r="L54" s="33"/>
    </row>
    <row r="55" spans="1:29" ht="15" x14ac:dyDescent="0.2">
      <c r="D55" s="35" t="s">
        <v>345</v>
      </c>
      <c r="I55" s="58">
        <f>J49+J50+J52+J53+0</f>
        <v>19.619999999999997</v>
      </c>
      <c r="J55" s="58"/>
      <c r="K55" s="58">
        <f>L49+L50+L52+L53+0</f>
        <v>862.28</v>
      </c>
      <c r="L55" s="58"/>
      <c r="O55" s="36">
        <f>J49+J50+J52+J53+0</f>
        <v>19.619999999999997</v>
      </c>
      <c r="P55" s="36">
        <f>L49+L50+L52+L53+0</f>
        <v>862.28</v>
      </c>
    </row>
    <row r="57" spans="1:29" ht="78" x14ac:dyDescent="0.2">
      <c r="A57" s="23">
        <v>2</v>
      </c>
      <c r="B57" s="23">
        <v>2</v>
      </c>
      <c r="C57" s="23" t="s">
        <v>346</v>
      </c>
      <c r="D57" s="23" t="s">
        <v>52</v>
      </c>
      <c r="E57" s="26" t="str">
        <f>Source!H42</f>
        <v>1  ШТ.</v>
      </c>
      <c r="F57" s="25">
        <f>Source!I42</f>
        <v>1</v>
      </c>
      <c r="G57" s="28"/>
      <c r="H57" s="27"/>
      <c r="I57" s="25"/>
      <c r="J57" s="28"/>
      <c r="K57" s="25"/>
      <c r="L57" s="28"/>
      <c r="Q57">
        <f>Source!X42</f>
        <v>4.2699999999999996</v>
      </c>
      <c r="R57">
        <f>Source!X43</f>
        <v>237.59</v>
      </c>
      <c r="S57">
        <f>Source!Y42</f>
        <v>2.2400000000000002</v>
      </c>
      <c r="T57">
        <f>Source!Y43</f>
        <v>124.92</v>
      </c>
      <c r="U57">
        <f>ROUND((175/100)*ROUND(Source!R42, 2), 2)</f>
        <v>0.09</v>
      </c>
      <c r="V57">
        <f>ROUND((0/100)*ROUND(Source!R43, 2), 2)</f>
        <v>0</v>
      </c>
      <c r="AC57">
        <v>0</v>
      </c>
    </row>
    <row r="58" spans="1:29" ht="14.25" x14ac:dyDescent="0.2">
      <c r="A58" s="23"/>
      <c r="B58" s="23"/>
      <c r="C58" s="23"/>
      <c r="D58" s="23" t="s">
        <v>337</v>
      </c>
      <c r="E58" s="26"/>
      <c r="F58" s="25"/>
      <c r="G58" s="28">
        <f>Source!AO42</f>
        <v>10.39</v>
      </c>
      <c r="H58" s="27" t="str">
        <f>Source!DG42</f>
        <v>*0,4</v>
      </c>
      <c r="I58" s="25">
        <f>Source!AV43</f>
        <v>1.0469999999999999</v>
      </c>
      <c r="J58" s="28">
        <f>Source!S42</f>
        <v>4.3499999999999996</v>
      </c>
      <c r="K58" s="25">
        <f>IF(Source!BA43&lt;&gt; 0, Source!BA43, 1)</f>
        <v>55.67</v>
      </c>
      <c r="L58" s="28">
        <f>Source!S43</f>
        <v>242.16</v>
      </c>
    </row>
    <row r="59" spans="1:29" ht="14.25" x14ac:dyDescent="0.2">
      <c r="A59" s="23"/>
      <c r="B59" s="23"/>
      <c r="C59" s="23"/>
      <c r="D59" s="23" t="s">
        <v>338</v>
      </c>
      <c r="E59" s="26"/>
      <c r="F59" s="25"/>
      <c r="G59" s="28">
        <f>Source!AM42</f>
        <v>0.83</v>
      </c>
      <c r="H59" s="27" t="str">
        <f>Source!DE42</f>
        <v>*0,4</v>
      </c>
      <c r="I59" s="25">
        <f>Source!AV43</f>
        <v>1.0469999999999999</v>
      </c>
      <c r="J59" s="28">
        <f>Source!Q42</f>
        <v>0.35</v>
      </c>
      <c r="K59" s="25">
        <f>IF(Source!BB43&lt;&gt; 0, Source!BB43, 1)</f>
        <v>16.7</v>
      </c>
      <c r="L59" s="28">
        <f>Source!Q43</f>
        <v>5.85</v>
      </c>
    </row>
    <row r="60" spans="1:29" ht="14.25" x14ac:dyDescent="0.2">
      <c r="A60" s="23"/>
      <c r="B60" s="23"/>
      <c r="C60" s="23"/>
      <c r="D60" s="23" t="s">
        <v>339</v>
      </c>
      <c r="E60" s="26"/>
      <c r="F60" s="25"/>
      <c r="G60" s="28">
        <f>Source!AN42</f>
        <v>0.13</v>
      </c>
      <c r="H60" s="27" t="str">
        <f>Source!DF42</f>
        <v>*0,4</v>
      </c>
      <c r="I60" s="25">
        <f>Source!AV43</f>
        <v>1.0469999999999999</v>
      </c>
      <c r="J60" s="29">
        <f>Source!R42</f>
        <v>0.05</v>
      </c>
      <c r="K60" s="25">
        <f>IF(Source!BS43&lt;&gt; 0, Source!BS43, 1)</f>
        <v>55.67</v>
      </c>
      <c r="L60" s="29">
        <f>Source!R43</f>
        <v>2.78</v>
      </c>
    </row>
    <row r="61" spans="1:29" ht="14.25" x14ac:dyDescent="0.2">
      <c r="A61" s="23"/>
      <c r="B61" s="23"/>
      <c r="C61" s="23"/>
      <c r="D61" s="23" t="s">
        <v>340</v>
      </c>
      <c r="E61" s="26" t="s">
        <v>341</v>
      </c>
      <c r="F61" s="25">
        <f>Source!BZ43</f>
        <v>97</v>
      </c>
      <c r="G61" s="28"/>
      <c r="H61" s="27"/>
      <c r="I61" s="25"/>
      <c r="J61" s="28">
        <f>SUM(Q57:Q60)</f>
        <v>4.2699999999999996</v>
      </c>
      <c r="K61" s="25">
        <f>Source!AT43</f>
        <v>97</v>
      </c>
      <c r="L61" s="28">
        <f>SUM(R57:R60)</f>
        <v>237.59</v>
      </c>
    </row>
    <row r="62" spans="1:29" ht="14.25" x14ac:dyDescent="0.2">
      <c r="A62" s="23"/>
      <c r="B62" s="23"/>
      <c r="C62" s="23"/>
      <c r="D62" s="23" t="s">
        <v>342</v>
      </c>
      <c r="E62" s="26" t="s">
        <v>341</v>
      </c>
      <c r="F62" s="25">
        <f>Source!CA43</f>
        <v>51</v>
      </c>
      <c r="G62" s="28"/>
      <c r="H62" s="27"/>
      <c r="I62" s="25"/>
      <c r="J62" s="28">
        <f>SUM(S57:S61)</f>
        <v>2.2400000000000002</v>
      </c>
      <c r="K62" s="25">
        <f>Source!AU43</f>
        <v>51</v>
      </c>
      <c r="L62" s="28">
        <f>SUM(T57:T61)</f>
        <v>124.92</v>
      </c>
    </row>
    <row r="63" spans="1:29" ht="14.25" x14ac:dyDescent="0.2">
      <c r="A63" s="30"/>
      <c r="B63" s="30"/>
      <c r="C63" s="30"/>
      <c r="D63" s="30" t="s">
        <v>343</v>
      </c>
      <c r="E63" s="31" t="s">
        <v>344</v>
      </c>
      <c r="F63" s="32">
        <f>Source!AQ42</f>
        <v>0.8</v>
      </c>
      <c r="G63" s="33"/>
      <c r="H63" s="34" t="str">
        <f>Source!DI42</f>
        <v>*0,4</v>
      </c>
      <c r="I63" s="32">
        <f>Source!AV43</f>
        <v>1.0469999999999999</v>
      </c>
      <c r="J63" s="33">
        <f>Source!U42</f>
        <v>0.33504000000000006</v>
      </c>
      <c r="K63" s="32"/>
      <c r="L63" s="33"/>
    </row>
    <row r="64" spans="1:29" ht="15" x14ac:dyDescent="0.2">
      <c r="D64" s="35" t="s">
        <v>345</v>
      </c>
      <c r="I64" s="58">
        <f>J58+J59+J61+J62+0</f>
        <v>11.209999999999999</v>
      </c>
      <c r="J64" s="58"/>
      <c r="K64" s="58">
        <f>L58+L59+L61+L62+0</f>
        <v>610.52</v>
      </c>
      <c r="L64" s="58"/>
      <c r="O64" s="36">
        <f>J58+J59+J61+J62+0</f>
        <v>11.209999999999999</v>
      </c>
      <c r="P64" s="36">
        <f>L58+L59+L61+L62+0</f>
        <v>610.52</v>
      </c>
    </row>
    <row r="66" spans="1:29" ht="78" x14ac:dyDescent="0.2">
      <c r="A66" s="23">
        <v>3</v>
      </c>
      <c r="B66" s="23">
        <v>3</v>
      </c>
      <c r="C66" s="23" t="s">
        <v>347</v>
      </c>
      <c r="D66" s="23" t="s">
        <v>82</v>
      </c>
      <c r="E66" s="26" t="str">
        <f>Source!H62</f>
        <v>1  ШТ.</v>
      </c>
      <c r="F66" s="25">
        <f>Source!I62</f>
        <v>1</v>
      </c>
      <c r="G66" s="28"/>
      <c r="H66" s="27"/>
      <c r="I66" s="25"/>
      <c r="J66" s="28"/>
      <c r="K66" s="25"/>
      <c r="L66" s="28"/>
      <c r="Q66">
        <f>Source!X62</f>
        <v>12.15</v>
      </c>
      <c r="R66">
        <f>Source!X63</f>
        <v>676.61</v>
      </c>
      <c r="S66">
        <f>Source!Y62</f>
        <v>6.39</v>
      </c>
      <c r="T66">
        <f>Source!Y63</f>
        <v>355.75</v>
      </c>
      <c r="U66">
        <f>ROUND((175/100)*ROUND(Source!R62, 2), 2)</f>
        <v>2.31</v>
      </c>
      <c r="V66">
        <f>ROUND((0/100)*ROUND(Source!R63, 2), 2)</f>
        <v>0</v>
      </c>
      <c r="AC66">
        <v>0</v>
      </c>
    </row>
    <row r="67" spans="1:29" ht="14.25" x14ac:dyDescent="0.2">
      <c r="A67" s="23"/>
      <c r="B67" s="23"/>
      <c r="C67" s="23"/>
      <c r="D67" s="23" t="s">
        <v>337</v>
      </c>
      <c r="E67" s="26"/>
      <c r="F67" s="25"/>
      <c r="G67" s="28">
        <f>Source!AO62</f>
        <v>26.76</v>
      </c>
      <c r="H67" s="27" t="str">
        <f>Source!DG62</f>
        <v>*0,4</v>
      </c>
      <c r="I67" s="25">
        <f>Source!AV63</f>
        <v>1.0469999999999999</v>
      </c>
      <c r="J67" s="28">
        <f>Source!S62</f>
        <v>11.21</v>
      </c>
      <c r="K67" s="25">
        <f>IF(Source!BA63&lt;&gt; 0, Source!BA63, 1)</f>
        <v>55.67</v>
      </c>
      <c r="L67" s="28">
        <f>Source!S63</f>
        <v>624.05999999999995</v>
      </c>
    </row>
    <row r="68" spans="1:29" ht="14.25" x14ac:dyDescent="0.2">
      <c r="A68" s="23"/>
      <c r="B68" s="23"/>
      <c r="C68" s="23"/>
      <c r="D68" s="23" t="s">
        <v>338</v>
      </c>
      <c r="E68" s="26"/>
      <c r="F68" s="25"/>
      <c r="G68" s="28">
        <f>Source!AM62</f>
        <v>17.45</v>
      </c>
      <c r="H68" s="27" t="str">
        <f>Source!DE62</f>
        <v>*0,4</v>
      </c>
      <c r="I68" s="25">
        <f>Source!AV63</f>
        <v>1.0469999999999999</v>
      </c>
      <c r="J68" s="28">
        <f>Source!Q62</f>
        <v>7.31</v>
      </c>
      <c r="K68" s="25">
        <f>IF(Source!BB63&lt;&gt; 0, Source!BB63, 1)</f>
        <v>19.46</v>
      </c>
      <c r="L68" s="28">
        <f>Source!Q63</f>
        <v>142.25</v>
      </c>
    </row>
    <row r="69" spans="1:29" ht="14.25" x14ac:dyDescent="0.2">
      <c r="A69" s="23"/>
      <c r="B69" s="23"/>
      <c r="C69" s="23"/>
      <c r="D69" s="23" t="s">
        <v>339</v>
      </c>
      <c r="E69" s="26"/>
      <c r="F69" s="25"/>
      <c r="G69" s="28">
        <f>Source!AN62</f>
        <v>3.16</v>
      </c>
      <c r="H69" s="27" t="str">
        <f>Source!DF62</f>
        <v>*0,4</v>
      </c>
      <c r="I69" s="25">
        <f>Source!AV63</f>
        <v>1.0469999999999999</v>
      </c>
      <c r="J69" s="29">
        <f>Source!R62</f>
        <v>1.32</v>
      </c>
      <c r="K69" s="25">
        <f>IF(Source!BS63&lt;&gt; 0, Source!BS63, 1)</f>
        <v>55.67</v>
      </c>
      <c r="L69" s="29">
        <f>Source!R63</f>
        <v>73.48</v>
      </c>
    </row>
    <row r="70" spans="1:29" ht="14.25" x14ac:dyDescent="0.2">
      <c r="A70" s="23"/>
      <c r="B70" s="23"/>
      <c r="C70" s="23"/>
      <c r="D70" s="23" t="s">
        <v>340</v>
      </c>
      <c r="E70" s="26" t="s">
        <v>341</v>
      </c>
      <c r="F70" s="25">
        <f>Source!BZ63</f>
        <v>97</v>
      </c>
      <c r="G70" s="28"/>
      <c r="H70" s="27"/>
      <c r="I70" s="25"/>
      <c r="J70" s="28">
        <f>SUM(Q66:Q69)</f>
        <v>12.15</v>
      </c>
      <c r="K70" s="25">
        <f>Source!AT63</f>
        <v>97</v>
      </c>
      <c r="L70" s="28">
        <f>SUM(R66:R69)</f>
        <v>676.61</v>
      </c>
    </row>
    <row r="71" spans="1:29" ht="14.25" x14ac:dyDescent="0.2">
      <c r="A71" s="23"/>
      <c r="B71" s="23"/>
      <c r="C71" s="23"/>
      <c r="D71" s="23" t="s">
        <v>342</v>
      </c>
      <c r="E71" s="26" t="s">
        <v>341</v>
      </c>
      <c r="F71" s="25">
        <f>Source!CA63</f>
        <v>51</v>
      </c>
      <c r="G71" s="28"/>
      <c r="H71" s="27"/>
      <c r="I71" s="25"/>
      <c r="J71" s="28">
        <f>SUM(S66:S70)</f>
        <v>6.39</v>
      </c>
      <c r="K71" s="25">
        <f>Source!AU63</f>
        <v>51</v>
      </c>
      <c r="L71" s="28">
        <f>SUM(T66:T70)</f>
        <v>355.75</v>
      </c>
    </row>
    <row r="72" spans="1:29" ht="14.25" x14ac:dyDescent="0.2">
      <c r="A72" s="30"/>
      <c r="B72" s="30"/>
      <c r="C72" s="30"/>
      <c r="D72" s="30" t="s">
        <v>343</v>
      </c>
      <c r="E72" s="31" t="s">
        <v>344</v>
      </c>
      <c r="F72" s="32">
        <f>Source!AQ62</f>
        <v>2.06</v>
      </c>
      <c r="G72" s="33"/>
      <c r="H72" s="34" t="str">
        <f>Source!DI62</f>
        <v>*0,4</v>
      </c>
      <c r="I72" s="32">
        <f>Source!AV63</f>
        <v>1.0469999999999999</v>
      </c>
      <c r="J72" s="33">
        <f>Source!U62</f>
        <v>0.86272800000000005</v>
      </c>
      <c r="K72" s="32"/>
      <c r="L72" s="33"/>
    </row>
    <row r="73" spans="1:29" ht="15" x14ac:dyDescent="0.2">
      <c r="D73" s="35" t="s">
        <v>345</v>
      </c>
      <c r="I73" s="58">
        <f>J67+J68+J70+J71+0</f>
        <v>37.06</v>
      </c>
      <c r="J73" s="58"/>
      <c r="K73" s="58">
        <f>L67+L68+L70+L71+0</f>
        <v>1798.67</v>
      </c>
      <c r="L73" s="58"/>
      <c r="O73" s="36">
        <f>J67+J68+J70+J71+0</f>
        <v>37.06</v>
      </c>
      <c r="P73" s="36">
        <f>L67+L68+L70+L71+0</f>
        <v>1798.67</v>
      </c>
    </row>
    <row r="75" spans="1:29" ht="78" x14ac:dyDescent="0.2">
      <c r="A75" s="23">
        <v>4</v>
      </c>
      <c r="B75" s="23">
        <v>4</v>
      </c>
      <c r="C75" s="23" t="s">
        <v>348</v>
      </c>
      <c r="D75" s="23" t="s">
        <v>91</v>
      </c>
      <c r="E75" s="26" t="str">
        <f>Source!H68</f>
        <v>100 шт.</v>
      </c>
      <c r="F75" s="25">
        <f>Source!I68</f>
        <v>0.08</v>
      </c>
      <c r="G75" s="28"/>
      <c r="H75" s="27"/>
      <c r="I75" s="25"/>
      <c r="J75" s="28"/>
      <c r="K75" s="25"/>
      <c r="L75" s="28"/>
      <c r="Q75">
        <f>Source!X68</f>
        <v>4.66</v>
      </c>
      <c r="R75">
        <f>Source!X69</f>
        <v>259.2</v>
      </c>
      <c r="S75">
        <f>Source!Y68</f>
        <v>2.4500000000000002</v>
      </c>
      <c r="T75">
        <f>Source!Y69</f>
        <v>136.28</v>
      </c>
      <c r="U75">
        <f>ROUND((175/100)*ROUND(Source!R68, 2), 2)</f>
        <v>0</v>
      </c>
      <c r="V75">
        <f>ROUND((0/100)*ROUND(Source!R69, 2), 2)</f>
        <v>0</v>
      </c>
      <c r="AC75">
        <v>0</v>
      </c>
    </row>
    <row r="76" spans="1:29" x14ac:dyDescent="0.2">
      <c r="D76" s="37" t="str">
        <f>"Объем: "&amp;Source!I68&amp;"=8/"&amp;"100"</f>
        <v>Объем: 0,08=8/100</v>
      </c>
    </row>
    <row r="77" spans="1:29" ht="14.25" x14ac:dyDescent="0.2">
      <c r="A77" s="23"/>
      <c r="B77" s="23"/>
      <c r="C77" s="23"/>
      <c r="D77" s="23" t="s">
        <v>337</v>
      </c>
      <c r="E77" s="26"/>
      <c r="F77" s="25"/>
      <c r="G77" s="28">
        <f>Source!AO68</f>
        <v>187.26</v>
      </c>
      <c r="H77" s="27" t="str">
        <f>Source!DG68</f>
        <v>*0,3</v>
      </c>
      <c r="I77" s="25">
        <f>Source!AV69</f>
        <v>1.0669999999999999</v>
      </c>
      <c r="J77" s="28">
        <f>Source!S68</f>
        <v>4.8</v>
      </c>
      <c r="K77" s="25">
        <f>IF(Source!BA69&lt;&gt; 0, Source!BA69, 1)</f>
        <v>55.67</v>
      </c>
      <c r="L77" s="28">
        <f>Source!S69</f>
        <v>267.22000000000003</v>
      </c>
    </row>
    <row r="78" spans="1:29" ht="14.25" x14ac:dyDescent="0.2">
      <c r="A78" s="23"/>
      <c r="B78" s="23"/>
      <c r="C78" s="23"/>
      <c r="D78" s="23" t="s">
        <v>340</v>
      </c>
      <c r="E78" s="26" t="s">
        <v>341</v>
      </c>
      <c r="F78" s="25">
        <f>Source!BZ69</f>
        <v>97</v>
      </c>
      <c r="G78" s="28"/>
      <c r="H78" s="27"/>
      <c r="I78" s="25"/>
      <c r="J78" s="28">
        <f>SUM(Q75:Q77)</f>
        <v>4.66</v>
      </c>
      <c r="K78" s="25">
        <f>Source!AT69</f>
        <v>97</v>
      </c>
      <c r="L78" s="28">
        <f>SUM(R75:R77)</f>
        <v>259.2</v>
      </c>
    </row>
    <row r="79" spans="1:29" ht="14.25" x14ac:dyDescent="0.2">
      <c r="A79" s="23"/>
      <c r="B79" s="23"/>
      <c r="C79" s="23"/>
      <c r="D79" s="23" t="s">
        <v>342</v>
      </c>
      <c r="E79" s="26" t="s">
        <v>341</v>
      </c>
      <c r="F79" s="25">
        <f>Source!CA69</f>
        <v>51</v>
      </c>
      <c r="G79" s="28"/>
      <c r="H79" s="27"/>
      <c r="I79" s="25"/>
      <c r="J79" s="28">
        <f>SUM(S75:S78)</f>
        <v>2.4500000000000002</v>
      </c>
      <c r="K79" s="25">
        <f>Source!AU69</f>
        <v>51</v>
      </c>
      <c r="L79" s="28">
        <f>SUM(T75:T78)</f>
        <v>136.28</v>
      </c>
    </row>
    <row r="80" spans="1:29" ht="14.25" x14ac:dyDescent="0.2">
      <c r="A80" s="30"/>
      <c r="B80" s="30"/>
      <c r="C80" s="30"/>
      <c r="D80" s="30" t="s">
        <v>343</v>
      </c>
      <c r="E80" s="31" t="s">
        <v>344</v>
      </c>
      <c r="F80" s="32">
        <f>Source!AQ68</f>
        <v>15.2</v>
      </c>
      <c r="G80" s="33"/>
      <c r="H80" s="34" t="str">
        <f>Source!DI68</f>
        <v>*0,3</v>
      </c>
      <c r="I80" s="32">
        <f>Source!AV69</f>
        <v>1.0669999999999999</v>
      </c>
      <c r="J80" s="33">
        <f>Source!U68</f>
        <v>0.38924159999999997</v>
      </c>
      <c r="K80" s="32"/>
      <c r="L80" s="33"/>
    </row>
    <row r="81" spans="1:29" ht="15" x14ac:dyDescent="0.2">
      <c r="D81" s="35" t="s">
        <v>345</v>
      </c>
      <c r="I81" s="58">
        <f>J77+J78+J79+0</f>
        <v>11.91</v>
      </c>
      <c r="J81" s="58"/>
      <c r="K81" s="58">
        <f>L77+L78+L79+0</f>
        <v>662.7</v>
      </c>
      <c r="L81" s="58"/>
      <c r="O81" s="36">
        <f>J77+J78+J79+0</f>
        <v>11.91</v>
      </c>
      <c r="P81" s="36">
        <f>L77+L78+L79+0</f>
        <v>662.7</v>
      </c>
    </row>
    <row r="84" spans="1:29" ht="15" x14ac:dyDescent="0.25">
      <c r="A84" s="57" t="str">
        <f>CONCATENATE("Итого по разделу: ",IF(Source!G73&lt;&gt;"Новый раздел", Source!G73, ""))</f>
        <v>Итого по разделу: Демонтажные работы</v>
      </c>
      <c r="B84" s="57"/>
      <c r="C84" s="57"/>
      <c r="D84" s="57"/>
      <c r="E84" s="57"/>
      <c r="F84" s="57"/>
      <c r="G84" s="57"/>
      <c r="H84" s="57"/>
      <c r="I84" s="55">
        <f>SUM(O47:O83)</f>
        <v>79.8</v>
      </c>
      <c r="J84" s="56"/>
      <c r="K84" s="55">
        <f>SUM(P47:P83)</f>
        <v>3934.17</v>
      </c>
      <c r="L84" s="56"/>
    </row>
    <row r="85" spans="1:29" hidden="1" x14ac:dyDescent="0.2">
      <c r="A85" t="s">
        <v>349</v>
      </c>
      <c r="J85">
        <f>SUM(W47:W84)</f>
        <v>0</v>
      </c>
      <c r="K85">
        <f>SUM(X47:X84)</f>
        <v>0</v>
      </c>
    </row>
    <row r="86" spans="1:29" hidden="1" x14ac:dyDescent="0.2">
      <c r="A86" t="s">
        <v>350</v>
      </c>
      <c r="J86">
        <f>SUM(Y47:Y85)</f>
        <v>0</v>
      </c>
      <c r="K86">
        <f>SUM(Z47:Z85)</f>
        <v>0</v>
      </c>
    </row>
    <row r="88" spans="1:29" ht="16.5" x14ac:dyDescent="0.2">
      <c r="A88" s="59" t="str">
        <f>CONCATENATE("Раздел: ",IF(Source!G103&lt;&gt;"Новый раздел", Source!G103, ""))</f>
        <v>Раздел: СМР по ответвлениям в дома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</row>
    <row r="89" spans="1:29" ht="42.75" x14ac:dyDescent="0.2">
      <c r="A89" s="23">
        <v>5</v>
      </c>
      <c r="B89" s="23">
        <v>5</v>
      </c>
      <c r="C89" s="23" t="str">
        <f>Source!F121</f>
        <v>3.33-24-3</v>
      </c>
      <c r="D89" s="23" t="s">
        <v>154</v>
      </c>
      <c r="E89" s="26" t="str">
        <f>Source!H121</f>
        <v>1 ответвление</v>
      </c>
      <c r="F89" s="25">
        <f>Source!I121</f>
        <v>1</v>
      </c>
      <c r="G89" s="28"/>
      <c r="H89" s="27"/>
      <c r="I89" s="25"/>
      <c r="J89" s="28"/>
      <c r="K89" s="25"/>
      <c r="L89" s="28"/>
      <c r="Q89">
        <f>Source!X121</f>
        <v>39.43</v>
      </c>
      <c r="R89">
        <f>Source!X122</f>
        <v>2194.9699999999998</v>
      </c>
      <c r="S89">
        <f>Source!Y121</f>
        <v>22.97</v>
      </c>
      <c r="T89">
        <f>Source!Y122</f>
        <v>1278.6199999999999</v>
      </c>
      <c r="U89">
        <f>ROUND((175/100)*ROUND(Source!R121, 2), 2)</f>
        <v>7.46</v>
      </c>
      <c r="V89">
        <f>ROUND((0/100)*ROUND(Source!R122, 2), 2)</f>
        <v>0</v>
      </c>
      <c r="AC89">
        <v>0</v>
      </c>
    </row>
    <row r="90" spans="1:29" ht="14.25" x14ac:dyDescent="0.2">
      <c r="A90" s="23"/>
      <c r="B90" s="23"/>
      <c r="C90" s="23"/>
      <c r="D90" s="23" t="s">
        <v>337</v>
      </c>
      <c r="E90" s="26"/>
      <c r="F90" s="25"/>
      <c r="G90" s="28">
        <f>Source!AO121</f>
        <v>31.3</v>
      </c>
      <c r="H90" s="27" t="str">
        <f>Source!DG121</f>
        <v/>
      </c>
      <c r="I90" s="25">
        <f>Source!AV122</f>
        <v>1.087</v>
      </c>
      <c r="J90" s="28">
        <f>Source!S121</f>
        <v>34.020000000000003</v>
      </c>
      <c r="K90" s="25">
        <f>IF(Source!BA122&lt;&gt; 0, Source!BA122, 1)</f>
        <v>55.67</v>
      </c>
      <c r="L90" s="28">
        <f>Source!S122</f>
        <v>1893.89</v>
      </c>
    </row>
    <row r="91" spans="1:29" ht="14.25" x14ac:dyDescent="0.2">
      <c r="A91" s="23"/>
      <c r="B91" s="23"/>
      <c r="C91" s="23"/>
      <c r="D91" s="23" t="s">
        <v>338</v>
      </c>
      <c r="E91" s="26"/>
      <c r="F91" s="25"/>
      <c r="G91" s="28">
        <f>Source!AM121</f>
        <v>35.380000000000003</v>
      </c>
      <c r="H91" s="27" t="str">
        <f>Source!DE121</f>
        <v/>
      </c>
      <c r="I91" s="25">
        <f>Source!AV122</f>
        <v>1.087</v>
      </c>
      <c r="J91" s="28">
        <f>Source!Q121</f>
        <v>38.46</v>
      </c>
      <c r="K91" s="25">
        <f>IF(Source!BB122&lt;&gt; 0, Source!BB122, 1)</f>
        <v>14.97</v>
      </c>
      <c r="L91" s="28">
        <f>Source!Q122</f>
        <v>575.75</v>
      </c>
    </row>
    <row r="92" spans="1:29" ht="14.25" x14ac:dyDescent="0.2">
      <c r="A92" s="23"/>
      <c r="B92" s="23"/>
      <c r="C92" s="23"/>
      <c r="D92" s="23" t="s">
        <v>339</v>
      </c>
      <c r="E92" s="26"/>
      <c r="F92" s="25"/>
      <c r="G92" s="28">
        <f>Source!AN121</f>
        <v>3.92</v>
      </c>
      <c r="H92" s="27" t="str">
        <f>Source!DF121</f>
        <v/>
      </c>
      <c r="I92" s="25">
        <f>Source!AV122</f>
        <v>1.087</v>
      </c>
      <c r="J92" s="29">
        <f>Source!R121</f>
        <v>4.26</v>
      </c>
      <c r="K92" s="25">
        <f>IF(Source!BS122&lt;&gt; 0, Source!BS122, 1)</f>
        <v>55.67</v>
      </c>
      <c r="L92" s="29">
        <f>Source!R122</f>
        <v>237.15</v>
      </c>
    </row>
    <row r="93" spans="1:29" ht="14.25" x14ac:dyDescent="0.2">
      <c r="A93" s="23"/>
      <c r="B93" s="23"/>
      <c r="C93" s="23"/>
      <c r="D93" s="23" t="s">
        <v>351</v>
      </c>
      <c r="E93" s="26"/>
      <c r="F93" s="25"/>
      <c r="G93" s="28">
        <f>Source!AL121</f>
        <v>11.52</v>
      </c>
      <c r="H93" s="27" t="str">
        <f>Source!DD121</f>
        <v/>
      </c>
      <c r="I93" s="25">
        <f>Source!AW122</f>
        <v>1</v>
      </c>
      <c r="J93" s="28">
        <f>Source!P121</f>
        <v>11.52</v>
      </c>
      <c r="K93" s="25">
        <f>IF(Source!BC122&lt;&gt; 0, Source!BC122, 1)</f>
        <v>9.4600000000000009</v>
      </c>
      <c r="L93" s="28">
        <f>Source!P122</f>
        <v>108.98</v>
      </c>
    </row>
    <row r="94" spans="1:29" ht="14.25" x14ac:dyDescent="0.2">
      <c r="A94" s="23"/>
      <c r="B94" s="23"/>
      <c r="C94" s="23"/>
      <c r="D94" s="23" t="s">
        <v>340</v>
      </c>
      <c r="E94" s="26" t="s">
        <v>341</v>
      </c>
      <c r="F94" s="25">
        <f>Source!BZ122</f>
        <v>103</v>
      </c>
      <c r="G94" s="28"/>
      <c r="H94" s="27"/>
      <c r="I94" s="25"/>
      <c r="J94" s="28">
        <f>SUM(Q89:Q93)</f>
        <v>39.43</v>
      </c>
      <c r="K94" s="25">
        <f>Source!AT122</f>
        <v>103</v>
      </c>
      <c r="L94" s="28">
        <f>SUM(R89:R93)</f>
        <v>2194.9699999999998</v>
      </c>
    </row>
    <row r="95" spans="1:29" ht="14.25" x14ac:dyDescent="0.2">
      <c r="A95" s="23"/>
      <c r="B95" s="23"/>
      <c r="C95" s="23"/>
      <c r="D95" s="23" t="s">
        <v>342</v>
      </c>
      <c r="E95" s="26" t="s">
        <v>341</v>
      </c>
      <c r="F95" s="25">
        <f>Source!CA122</f>
        <v>60</v>
      </c>
      <c r="G95" s="28"/>
      <c r="H95" s="27"/>
      <c r="I95" s="25"/>
      <c r="J95" s="28">
        <f>SUM(S89:S94)</f>
        <v>22.97</v>
      </c>
      <c r="K95" s="25">
        <f>Source!AU122</f>
        <v>60</v>
      </c>
      <c r="L95" s="28">
        <f>SUM(T89:T94)</f>
        <v>1278.6199999999999</v>
      </c>
    </row>
    <row r="96" spans="1:29" ht="14.25" x14ac:dyDescent="0.2">
      <c r="A96" s="30"/>
      <c r="B96" s="30"/>
      <c r="C96" s="30"/>
      <c r="D96" s="30" t="s">
        <v>343</v>
      </c>
      <c r="E96" s="31" t="s">
        <v>344</v>
      </c>
      <c r="F96" s="32">
        <f>Source!AQ121</f>
        <v>2.63</v>
      </c>
      <c r="G96" s="33"/>
      <c r="H96" s="34" t="str">
        <f>Source!DI121</f>
        <v/>
      </c>
      <c r="I96" s="32">
        <f>Source!AV122</f>
        <v>1.087</v>
      </c>
      <c r="J96" s="33">
        <f>Source!U121</f>
        <v>2.8588099999999996</v>
      </c>
      <c r="K96" s="32"/>
      <c r="L96" s="33"/>
    </row>
    <row r="97" spans="1:29" ht="15" x14ac:dyDescent="0.2">
      <c r="D97" s="35" t="s">
        <v>345</v>
      </c>
      <c r="I97" s="58">
        <f>J90+J91+J93+J94+J95+0</f>
        <v>146.4</v>
      </c>
      <c r="J97" s="58"/>
      <c r="K97" s="58">
        <f>L90+L91+L93+L94+L95+0</f>
        <v>6052.21</v>
      </c>
      <c r="L97" s="58"/>
      <c r="O97" s="36">
        <f>J90+J91+J93+J94+J95+0</f>
        <v>146.4</v>
      </c>
      <c r="P97" s="36">
        <f>L90+L91+L93+L94+L95+0</f>
        <v>6052.21</v>
      </c>
    </row>
    <row r="99" spans="1:29" ht="28.5" x14ac:dyDescent="0.2">
      <c r="A99" s="23">
        <v>6</v>
      </c>
      <c r="B99" s="23">
        <v>6</v>
      </c>
      <c r="C99" s="23" t="str">
        <f>Source!F135</f>
        <v>4.8-278-1</v>
      </c>
      <c r="D99" s="23" t="s">
        <v>164</v>
      </c>
      <c r="E99" s="26" t="str">
        <f>Source!H135</f>
        <v>1  ШТ.</v>
      </c>
      <c r="F99" s="25">
        <f>Source!I135</f>
        <v>16</v>
      </c>
      <c r="G99" s="28"/>
      <c r="H99" s="27"/>
      <c r="I99" s="25"/>
      <c r="J99" s="28"/>
      <c r="K99" s="25"/>
      <c r="L99" s="28"/>
      <c r="Q99">
        <f>Source!X135</f>
        <v>134.97</v>
      </c>
      <c r="R99">
        <f>Source!X136</f>
        <v>7513.55</v>
      </c>
      <c r="S99">
        <f>Source!Y135</f>
        <v>70.959999999999994</v>
      </c>
      <c r="T99">
        <f>Source!Y136</f>
        <v>3950.42</v>
      </c>
      <c r="U99">
        <f>ROUND((175/100)*ROUND(Source!R135, 2), 2)</f>
        <v>158.04</v>
      </c>
      <c r="V99">
        <f>ROUND((0/100)*ROUND(Source!R136, 2), 2)</f>
        <v>0</v>
      </c>
      <c r="AC99">
        <v>0</v>
      </c>
    </row>
    <row r="100" spans="1:29" ht="14.25" x14ac:dyDescent="0.2">
      <c r="A100" s="23"/>
      <c r="B100" s="23"/>
      <c r="C100" s="23"/>
      <c r="D100" s="23" t="s">
        <v>337</v>
      </c>
      <c r="E100" s="26"/>
      <c r="F100" s="25"/>
      <c r="G100" s="28">
        <f>Source!AO135</f>
        <v>2.86</v>
      </c>
      <c r="H100" s="27" t="str">
        <f>Source!DG135</f>
        <v/>
      </c>
      <c r="I100" s="25">
        <f>Source!AV136</f>
        <v>1.0669999999999999</v>
      </c>
      <c r="J100" s="28">
        <f>Source!S135</f>
        <v>48.83</v>
      </c>
      <c r="K100" s="25">
        <f>IF(Source!BA136&lt;&gt; 0, Source!BA136, 1)</f>
        <v>55.67</v>
      </c>
      <c r="L100" s="28">
        <f>Source!S136</f>
        <v>2718.37</v>
      </c>
    </row>
    <row r="101" spans="1:29" ht="14.25" x14ac:dyDescent="0.2">
      <c r="A101" s="23"/>
      <c r="B101" s="23"/>
      <c r="C101" s="23"/>
      <c r="D101" s="23" t="s">
        <v>338</v>
      </c>
      <c r="E101" s="26"/>
      <c r="F101" s="25"/>
      <c r="G101" s="28">
        <f>Source!AM135</f>
        <v>18.87</v>
      </c>
      <c r="H101" s="27" t="str">
        <f>Source!DE135</f>
        <v/>
      </c>
      <c r="I101" s="25">
        <f>Source!AV136</f>
        <v>1.0669999999999999</v>
      </c>
      <c r="J101" s="28">
        <f>Source!Q135</f>
        <v>322.14999999999998</v>
      </c>
      <c r="K101" s="25">
        <f>IF(Source!BB136&lt;&gt; 0, Source!BB136, 1)</f>
        <v>23.27</v>
      </c>
      <c r="L101" s="28">
        <f>Source!Q136</f>
        <v>7496.43</v>
      </c>
    </row>
    <row r="102" spans="1:29" ht="14.25" x14ac:dyDescent="0.2">
      <c r="A102" s="23"/>
      <c r="B102" s="23"/>
      <c r="C102" s="23"/>
      <c r="D102" s="23" t="s">
        <v>339</v>
      </c>
      <c r="E102" s="26"/>
      <c r="F102" s="25"/>
      <c r="G102" s="28">
        <f>Source!AN135</f>
        <v>5.29</v>
      </c>
      <c r="H102" s="27" t="str">
        <f>Source!DF135</f>
        <v/>
      </c>
      <c r="I102" s="25">
        <f>Source!AV136</f>
        <v>1.0669999999999999</v>
      </c>
      <c r="J102" s="29">
        <f>Source!R135</f>
        <v>90.31</v>
      </c>
      <c r="K102" s="25">
        <f>IF(Source!BS136&lt;&gt; 0, Source!BS136, 1)</f>
        <v>55.67</v>
      </c>
      <c r="L102" s="29">
        <f>Source!R136</f>
        <v>5027.5600000000004</v>
      </c>
    </row>
    <row r="103" spans="1:29" ht="14.25" x14ac:dyDescent="0.2">
      <c r="A103" s="23"/>
      <c r="B103" s="23"/>
      <c r="C103" s="23"/>
      <c r="D103" s="23" t="s">
        <v>340</v>
      </c>
      <c r="E103" s="26" t="s">
        <v>341</v>
      </c>
      <c r="F103" s="25">
        <f>Source!BZ136</f>
        <v>97</v>
      </c>
      <c r="G103" s="28"/>
      <c r="H103" s="27"/>
      <c r="I103" s="25"/>
      <c r="J103" s="28">
        <f>SUM(Q99:Q102)</f>
        <v>134.97</v>
      </c>
      <c r="K103" s="25">
        <f>Source!AT136</f>
        <v>97</v>
      </c>
      <c r="L103" s="28">
        <f>SUM(R99:R102)</f>
        <v>7513.55</v>
      </c>
    </row>
    <row r="104" spans="1:29" ht="14.25" x14ac:dyDescent="0.2">
      <c r="A104" s="23"/>
      <c r="B104" s="23"/>
      <c r="C104" s="23"/>
      <c r="D104" s="23" t="s">
        <v>342</v>
      </c>
      <c r="E104" s="26" t="s">
        <v>341</v>
      </c>
      <c r="F104" s="25">
        <f>Source!CA136</f>
        <v>51</v>
      </c>
      <c r="G104" s="28"/>
      <c r="H104" s="27"/>
      <c r="I104" s="25"/>
      <c r="J104" s="28">
        <f>SUM(S99:S103)</f>
        <v>70.959999999999994</v>
      </c>
      <c r="K104" s="25">
        <f>Source!AU136</f>
        <v>51</v>
      </c>
      <c r="L104" s="28">
        <f>SUM(T99:T103)</f>
        <v>3950.42</v>
      </c>
    </row>
    <row r="105" spans="1:29" ht="14.25" x14ac:dyDescent="0.2">
      <c r="A105" s="30"/>
      <c r="B105" s="30"/>
      <c r="C105" s="30"/>
      <c r="D105" s="30" t="s">
        <v>343</v>
      </c>
      <c r="E105" s="31" t="s">
        <v>344</v>
      </c>
      <c r="F105" s="32">
        <f>Source!AQ135</f>
        <v>0.24</v>
      </c>
      <c r="G105" s="33"/>
      <c r="H105" s="34" t="str">
        <f>Source!DI135</f>
        <v/>
      </c>
      <c r="I105" s="32">
        <f>Source!AV136</f>
        <v>1.0669999999999999</v>
      </c>
      <c r="J105" s="33">
        <f>Source!U135</f>
        <v>4.0972799999999996</v>
      </c>
      <c r="K105" s="32"/>
      <c r="L105" s="33"/>
    </row>
    <row r="106" spans="1:29" ht="15" x14ac:dyDescent="0.2">
      <c r="D106" s="35" t="s">
        <v>345</v>
      </c>
      <c r="I106" s="58">
        <f>J100+J101+J103+J104+0</f>
        <v>576.91</v>
      </c>
      <c r="J106" s="58"/>
      <c r="K106" s="58">
        <f>L100+L101+L103+L104+0</f>
        <v>21678.769999999997</v>
      </c>
      <c r="L106" s="58"/>
      <c r="O106" s="36">
        <f>J100+J101+J103+J104+0</f>
        <v>576.91</v>
      </c>
      <c r="P106" s="36">
        <f>L100+L101+L103+L104+0</f>
        <v>21678.769999999997</v>
      </c>
    </row>
    <row r="108" spans="1:29" ht="28.5" x14ac:dyDescent="0.2">
      <c r="A108" s="23">
        <v>7</v>
      </c>
      <c r="B108" s="23">
        <v>7</v>
      </c>
      <c r="C108" s="23" t="str">
        <f>Source!F137</f>
        <v>4.8-252-2</v>
      </c>
      <c r="D108" s="23" t="s">
        <v>52</v>
      </c>
      <c r="E108" s="26" t="str">
        <f>Source!H137</f>
        <v>1  ШТ.</v>
      </c>
      <c r="F108" s="25">
        <f>Source!I137</f>
        <v>1</v>
      </c>
      <c r="G108" s="28"/>
      <c r="H108" s="27"/>
      <c r="I108" s="25"/>
      <c r="J108" s="28"/>
      <c r="K108" s="25"/>
      <c r="L108" s="28"/>
      <c r="Q108">
        <f>Source!X137</f>
        <v>10.69</v>
      </c>
      <c r="R108">
        <f>Source!X138</f>
        <v>595.08000000000004</v>
      </c>
      <c r="S108">
        <f>Source!Y137</f>
        <v>5.62</v>
      </c>
      <c r="T108">
        <f>Source!Y138</f>
        <v>312.87</v>
      </c>
      <c r="U108">
        <f>ROUND((175/100)*ROUND(Source!R137, 2), 2)</f>
        <v>0.25</v>
      </c>
      <c r="V108">
        <f>ROUND((0/100)*ROUND(Source!R138, 2), 2)</f>
        <v>0</v>
      </c>
      <c r="AC108">
        <v>0</v>
      </c>
    </row>
    <row r="109" spans="1:29" ht="14.25" x14ac:dyDescent="0.2">
      <c r="A109" s="23"/>
      <c r="B109" s="23"/>
      <c r="C109" s="23"/>
      <c r="D109" s="23" t="s">
        <v>337</v>
      </c>
      <c r="E109" s="26"/>
      <c r="F109" s="25"/>
      <c r="G109" s="28">
        <f>Source!AO137</f>
        <v>10.39</v>
      </c>
      <c r="H109" s="27" t="str">
        <f>Source!DG137</f>
        <v/>
      </c>
      <c r="I109" s="25">
        <f>Source!AV138</f>
        <v>1.0469999999999999</v>
      </c>
      <c r="J109" s="28">
        <f>Source!S137</f>
        <v>10.88</v>
      </c>
      <c r="K109" s="25">
        <f>IF(Source!BA138&lt;&gt; 0, Source!BA138, 1)</f>
        <v>55.67</v>
      </c>
      <c r="L109" s="28">
        <f>Source!S138</f>
        <v>605.69000000000005</v>
      </c>
    </row>
    <row r="110" spans="1:29" ht="14.25" x14ac:dyDescent="0.2">
      <c r="A110" s="23"/>
      <c r="B110" s="23"/>
      <c r="C110" s="23"/>
      <c r="D110" s="23" t="s">
        <v>338</v>
      </c>
      <c r="E110" s="26"/>
      <c r="F110" s="25"/>
      <c r="G110" s="28">
        <f>Source!AM137</f>
        <v>0.83</v>
      </c>
      <c r="H110" s="27" t="str">
        <f>Source!DE137</f>
        <v/>
      </c>
      <c r="I110" s="25">
        <f>Source!AV138</f>
        <v>1.0469999999999999</v>
      </c>
      <c r="J110" s="28">
        <f>Source!Q137</f>
        <v>0.87</v>
      </c>
      <c r="K110" s="25">
        <f>IF(Source!BB138&lt;&gt; 0, Source!BB138, 1)</f>
        <v>16.7</v>
      </c>
      <c r="L110" s="28">
        <f>Source!Q138</f>
        <v>14.53</v>
      </c>
    </row>
    <row r="111" spans="1:29" ht="14.25" x14ac:dyDescent="0.2">
      <c r="A111" s="23"/>
      <c r="B111" s="23"/>
      <c r="C111" s="23"/>
      <c r="D111" s="23" t="s">
        <v>339</v>
      </c>
      <c r="E111" s="26"/>
      <c r="F111" s="25"/>
      <c r="G111" s="28">
        <f>Source!AN137</f>
        <v>0.13</v>
      </c>
      <c r="H111" s="27" t="str">
        <f>Source!DF137</f>
        <v/>
      </c>
      <c r="I111" s="25">
        <f>Source!AV138</f>
        <v>1.0469999999999999</v>
      </c>
      <c r="J111" s="29">
        <f>Source!R137</f>
        <v>0.14000000000000001</v>
      </c>
      <c r="K111" s="25">
        <f>IF(Source!BS138&lt;&gt; 0, Source!BS138, 1)</f>
        <v>55.67</v>
      </c>
      <c r="L111" s="29">
        <f>Source!R138</f>
        <v>7.79</v>
      </c>
    </row>
    <row r="112" spans="1:29" ht="14.25" x14ac:dyDescent="0.2">
      <c r="A112" s="23"/>
      <c r="B112" s="23"/>
      <c r="C112" s="23"/>
      <c r="D112" s="23" t="s">
        <v>351</v>
      </c>
      <c r="E112" s="26"/>
      <c r="F112" s="25"/>
      <c r="G112" s="28">
        <f>Source!AL137</f>
        <v>0.43</v>
      </c>
      <c r="H112" s="27" t="str">
        <f>Source!DD137</f>
        <v/>
      </c>
      <c r="I112" s="25">
        <f>Source!AW138</f>
        <v>1</v>
      </c>
      <c r="J112" s="28">
        <f>Source!P137</f>
        <v>0.43</v>
      </c>
      <c r="K112" s="25">
        <f>IF(Source!BC138&lt;&gt; 0, Source!BC138, 1)</f>
        <v>7.26</v>
      </c>
      <c r="L112" s="28">
        <f>Source!P138</f>
        <v>3.12</v>
      </c>
    </row>
    <row r="113" spans="1:29" ht="28.5" x14ac:dyDescent="0.2">
      <c r="A113" s="23" t="s">
        <v>167</v>
      </c>
      <c r="B113" s="23" t="s">
        <v>167</v>
      </c>
      <c r="C113" s="23" t="str">
        <f>Source!F139</f>
        <v>4228100000</v>
      </c>
      <c r="D113" s="23" t="s">
        <v>63</v>
      </c>
      <c r="E113" s="26" t="str">
        <f>Source!H139</f>
        <v>шт.</v>
      </c>
      <c r="F113" s="25">
        <f>Source!I139</f>
        <v>1</v>
      </c>
      <c r="G113" s="28">
        <f>Source!AK139</f>
        <v>0</v>
      </c>
      <c r="H113" s="38" t="s">
        <v>3</v>
      </c>
      <c r="I113" s="25">
        <f>Source!AW140</f>
        <v>1</v>
      </c>
      <c r="J113" s="28">
        <f>Source!O139</f>
        <v>0</v>
      </c>
      <c r="K113" s="25">
        <f>IF(Source!BC140&lt;&gt; 0, Source!BC140, 1)</f>
        <v>9.86</v>
      </c>
      <c r="L113" s="28">
        <f>Source!O140</f>
        <v>0</v>
      </c>
      <c r="Q113">
        <f>Source!X139</f>
        <v>0</v>
      </c>
      <c r="R113">
        <f>Source!X140</f>
        <v>0</v>
      </c>
      <c r="S113">
        <f>Source!Y139</f>
        <v>0</v>
      </c>
      <c r="T113">
        <f>Source!Y140</f>
        <v>0</v>
      </c>
      <c r="U113">
        <f>ROUND((175/100)*ROUND(Source!R139, 2), 2)</f>
        <v>0</v>
      </c>
      <c r="V113">
        <f>ROUND((0/100)*ROUND(Source!R140, 2), 2)</f>
        <v>0</v>
      </c>
      <c r="AC113">
        <v>3</v>
      </c>
    </row>
    <row r="114" spans="1:29" ht="14.25" x14ac:dyDescent="0.2">
      <c r="A114" s="23"/>
      <c r="B114" s="23"/>
      <c r="C114" s="23"/>
      <c r="D114" s="23" t="s">
        <v>340</v>
      </c>
      <c r="E114" s="26" t="s">
        <v>341</v>
      </c>
      <c r="F114" s="25">
        <f>Source!BZ138</f>
        <v>97</v>
      </c>
      <c r="G114" s="28"/>
      <c r="H114" s="27"/>
      <c r="I114" s="25"/>
      <c r="J114" s="28">
        <f>SUM(Q108:Q113)</f>
        <v>10.69</v>
      </c>
      <c r="K114" s="25">
        <f>Source!AT138</f>
        <v>97</v>
      </c>
      <c r="L114" s="28">
        <f>SUM(R108:R113)</f>
        <v>595.08000000000004</v>
      </c>
    </row>
    <row r="115" spans="1:29" ht="14.25" x14ac:dyDescent="0.2">
      <c r="A115" s="23"/>
      <c r="B115" s="23"/>
      <c r="C115" s="23"/>
      <c r="D115" s="23" t="s">
        <v>342</v>
      </c>
      <c r="E115" s="26" t="s">
        <v>341</v>
      </c>
      <c r="F115" s="25">
        <f>Source!CA138</f>
        <v>51</v>
      </c>
      <c r="G115" s="28"/>
      <c r="H115" s="27"/>
      <c r="I115" s="25"/>
      <c r="J115" s="28">
        <f>SUM(S108:S114)</f>
        <v>5.62</v>
      </c>
      <c r="K115" s="25">
        <f>Source!AU138</f>
        <v>51</v>
      </c>
      <c r="L115" s="28">
        <f>SUM(T108:T114)</f>
        <v>312.87</v>
      </c>
    </row>
    <row r="116" spans="1:29" ht="14.25" x14ac:dyDescent="0.2">
      <c r="A116" s="30"/>
      <c r="B116" s="30"/>
      <c r="C116" s="30"/>
      <c r="D116" s="30" t="s">
        <v>343</v>
      </c>
      <c r="E116" s="31" t="s">
        <v>344</v>
      </c>
      <c r="F116" s="32">
        <f>Source!AQ137</f>
        <v>0.8</v>
      </c>
      <c r="G116" s="33"/>
      <c r="H116" s="34" t="str">
        <f>Source!DI137</f>
        <v/>
      </c>
      <c r="I116" s="32">
        <f>Source!AV138</f>
        <v>1.0469999999999999</v>
      </c>
      <c r="J116" s="33">
        <f>Source!U137</f>
        <v>0.83760000000000001</v>
      </c>
      <c r="K116" s="32"/>
      <c r="L116" s="33"/>
    </row>
    <row r="117" spans="1:29" ht="15" x14ac:dyDescent="0.2">
      <c r="D117" s="35" t="s">
        <v>345</v>
      </c>
      <c r="I117" s="58">
        <f>J109+J110+J112+J114+J115+SUM(J113:J113)</f>
        <v>28.49</v>
      </c>
      <c r="J117" s="58"/>
      <c r="K117" s="58">
        <f>L109+L110+L112+L114+L115+SUM(L113:L113)</f>
        <v>1531.29</v>
      </c>
      <c r="L117" s="58"/>
      <c r="O117" s="36">
        <f>J109+J110+J112+J114+J115+SUM(J113:J113)</f>
        <v>28.49</v>
      </c>
      <c r="P117" s="36">
        <f>L109+L110+L112+L114+L115+SUM(L113:L113)</f>
        <v>1531.29</v>
      </c>
    </row>
    <row r="119" spans="1:29" ht="71.25" x14ac:dyDescent="0.2">
      <c r="A119" s="23">
        <v>8</v>
      </c>
      <c r="B119" s="23">
        <v>8</v>
      </c>
      <c r="C119" s="23" t="str">
        <f>Source!F153</f>
        <v>4.8-240-4</v>
      </c>
      <c r="D119" s="23" t="s">
        <v>169</v>
      </c>
      <c r="E119" s="26" t="str">
        <f>Source!H153</f>
        <v>1  ШТ.</v>
      </c>
      <c r="F119" s="25">
        <f>Source!I153</f>
        <v>1</v>
      </c>
      <c r="G119" s="28"/>
      <c r="H119" s="27"/>
      <c r="I119" s="25"/>
      <c r="J119" s="28"/>
      <c r="K119" s="25"/>
      <c r="L119" s="28"/>
      <c r="Q119">
        <f>Source!X153</f>
        <v>30.39</v>
      </c>
      <c r="R119">
        <f>Source!X154</f>
        <v>1691.82</v>
      </c>
      <c r="S119">
        <f>Source!Y153</f>
        <v>15.98</v>
      </c>
      <c r="T119">
        <f>Source!Y154</f>
        <v>889.51</v>
      </c>
      <c r="U119">
        <f>ROUND((175/100)*ROUND(Source!R153, 2), 2)</f>
        <v>5.79</v>
      </c>
      <c r="V119">
        <f>ROUND((0/100)*ROUND(Source!R154, 2), 2)</f>
        <v>0</v>
      </c>
      <c r="AC119">
        <v>0</v>
      </c>
    </row>
    <row r="120" spans="1:29" ht="14.25" x14ac:dyDescent="0.2">
      <c r="A120" s="23"/>
      <c r="B120" s="23"/>
      <c r="C120" s="23"/>
      <c r="D120" s="23" t="s">
        <v>337</v>
      </c>
      <c r="E120" s="26"/>
      <c r="F120" s="25"/>
      <c r="G120" s="28">
        <f>Source!AO153</f>
        <v>26.76</v>
      </c>
      <c r="H120" s="27" t="str">
        <f>Source!DG153</f>
        <v/>
      </c>
      <c r="I120" s="25">
        <f>Source!AV154</f>
        <v>1.0469999999999999</v>
      </c>
      <c r="J120" s="28">
        <f>Source!S153</f>
        <v>28.02</v>
      </c>
      <c r="K120" s="25">
        <f>IF(Source!BA154&lt;&gt; 0, Source!BA154, 1)</f>
        <v>55.67</v>
      </c>
      <c r="L120" s="28">
        <f>Source!S154</f>
        <v>1559.87</v>
      </c>
    </row>
    <row r="121" spans="1:29" ht="14.25" x14ac:dyDescent="0.2">
      <c r="A121" s="23"/>
      <c r="B121" s="23"/>
      <c r="C121" s="23"/>
      <c r="D121" s="23" t="s">
        <v>338</v>
      </c>
      <c r="E121" s="26"/>
      <c r="F121" s="25"/>
      <c r="G121" s="28">
        <f>Source!AM153</f>
        <v>17.45</v>
      </c>
      <c r="H121" s="27" t="str">
        <f>Source!DE153</f>
        <v/>
      </c>
      <c r="I121" s="25">
        <f>Source!AV154</f>
        <v>1.0469999999999999</v>
      </c>
      <c r="J121" s="28">
        <f>Source!Q153</f>
        <v>18.27</v>
      </c>
      <c r="K121" s="25">
        <f>IF(Source!BB154&lt;&gt; 0, Source!BB154, 1)</f>
        <v>19.46</v>
      </c>
      <c r="L121" s="28">
        <f>Source!Q154</f>
        <v>355.53</v>
      </c>
    </row>
    <row r="122" spans="1:29" ht="14.25" x14ac:dyDescent="0.2">
      <c r="A122" s="23"/>
      <c r="B122" s="23"/>
      <c r="C122" s="23"/>
      <c r="D122" s="23" t="s">
        <v>339</v>
      </c>
      <c r="E122" s="26"/>
      <c r="F122" s="25"/>
      <c r="G122" s="28">
        <f>Source!AN153</f>
        <v>3.16</v>
      </c>
      <c r="H122" s="27" t="str">
        <f>Source!DF153</f>
        <v/>
      </c>
      <c r="I122" s="25">
        <f>Source!AV154</f>
        <v>1.0469999999999999</v>
      </c>
      <c r="J122" s="29">
        <f>Source!R153</f>
        <v>3.31</v>
      </c>
      <c r="K122" s="25">
        <f>IF(Source!BS154&lt;&gt; 0, Source!BS154, 1)</f>
        <v>55.67</v>
      </c>
      <c r="L122" s="29">
        <f>Source!R154</f>
        <v>184.27</v>
      </c>
    </row>
    <row r="123" spans="1:29" ht="14.25" x14ac:dyDescent="0.2">
      <c r="A123" s="23"/>
      <c r="B123" s="23"/>
      <c r="C123" s="23"/>
      <c r="D123" s="23" t="s">
        <v>351</v>
      </c>
      <c r="E123" s="26"/>
      <c r="F123" s="25"/>
      <c r="G123" s="28">
        <f>Source!AL153</f>
        <v>1.46</v>
      </c>
      <c r="H123" s="27" t="str">
        <f>Source!DD153</f>
        <v/>
      </c>
      <c r="I123" s="25">
        <f>Source!AW154</f>
        <v>1</v>
      </c>
      <c r="J123" s="28">
        <f>Source!P153</f>
        <v>1.46</v>
      </c>
      <c r="K123" s="25">
        <f>IF(Source!BC154&lt;&gt; 0, Source!BC154, 1)</f>
        <v>12.33</v>
      </c>
      <c r="L123" s="28">
        <f>Source!P154</f>
        <v>18</v>
      </c>
    </row>
    <row r="124" spans="1:29" ht="42.75" x14ac:dyDescent="0.2">
      <c r="A124" s="23" t="s">
        <v>170</v>
      </c>
      <c r="B124" s="23" t="s">
        <v>170</v>
      </c>
      <c r="C124" s="23" t="str">
        <f>Source!F155</f>
        <v>1297020000</v>
      </c>
      <c r="D124" s="23" t="s">
        <v>85</v>
      </c>
      <c r="E124" s="26" t="str">
        <f>Source!H155</f>
        <v>кг</v>
      </c>
      <c r="F124" s="25">
        <f>Source!I155</f>
        <v>0.1</v>
      </c>
      <c r="G124" s="28">
        <f>Source!AK155</f>
        <v>0</v>
      </c>
      <c r="H124" s="38" t="s">
        <v>3</v>
      </c>
      <c r="I124" s="25">
        <f>Source!AW156</f>
        <v>1</v>
      </c>
      <c r="J124" s="28">
        <f>Source!O155</f>
        <v>0</v>
      </c>
      <c r="K124" s="25">
        <f>IF(Source!BC156&lt;&gt; 0, Source!BC156, 1)</f>
        <v>9.86</v>
      </c>
      <c r="L124" s="28">
        <f>Source!O156</f>
        <v>0</v>
      </c>
      <c r="Q124">
        <f>Source!X155</f>
        <v>0</v>
      </c>
      <c r="R124">
        <f>Source!X156</f>
        <v>0</v>
      </c>
      <c r="S124">
        <f>Source!Y155</f>
        <v>0</v>
      </c>
      <c r="T124">
        <f>Source!Y156</f>
        <v>0</v>
      </c>
      <c r="U124">
        <f>ROUND((175/100)*ROUND(Source!R155, 2), 2)</f>
        <v>0</v>
      </c>
      <c r="V124">
        <f>ROUND((0/100)*ROUND(Source!R156, 2), 2)</f>
        <v>0</v>
      </c>
      <c r="AC124">
        <v>3</v>
      </c>
    </row>
    <row r="125" spans="1:29" ht="28.5" x14ac:dyDescent="0.2">
      <c r="A125" s="23" t="s">
        <v>171</v>
      </c>
      <c r="B125" s="23" t="s">
        <v>171</v>
      </c>
      <c r="C125" s="23" t="str">
        <f>Source!F157</f>
        <v>3430000000</v>
      </c>
      <c r="D125" s="23" t="s">
        <v>88</v>
      </c>
      <c r="E125" s="26" t="str">
        <f>Source!H157</f>
        <v>шт.</v>
      </c>
      <c r="F125" s="25">
        <f>Source!I157</f>
        <v>1</v>
      </c>
      <c r="G125" s="28">
        <f>Source!AK157</f>
        <v>0</v>
      </c>
      <c r="H125" s="38" t="s">
        <v>3</v>
      </c>
      <c r="I125" s="25">
        <f>Source!AW158</f>
        <v>1</v>
      </c>
      <c r="J125" s="28">
        <f>Source!O157</f>
        <v>0</v>
      </c>
      <c r="K125" s="25">
        <f>IF(Source!BC158&lt;&gt; 0, Source!BC158, 1)</f>
        <v>9.86</v>
      </c>
      <c r="L125" s="28">
        <f>Source!O158</f>
        <v>0</v>
      </c>
      <c r="Q125">
        <f>Source!X157</f>
        <v>0</v>
      </c>
      <c r="R125">
        <f>Source!X158</f>
        <v>0</v>
      </c>
      <c r="S125">
        <f>Source!Y157</f>
        <v>0</v>
      </c>
      <c r="T125">
        <f>Source!Y158</f>
        <v>0</v>
      </c>
      <c r="U125">
        <f>ROUND((175/100)*ROUND(Source!R157, 2), 2)</f>
        <v>0</v>
      </c>
      <c r="V125">
        <f>ROUND((0/100)*ROUND(Source!R158, 2), 2)</f>
        <v>0</v>
      </c>
      <c r="AC125">
        <v>3</v>
      </c>
    </row>
    <row r="126" spans="1:29" ht="14.25" x14ac:dyDescent="0.2">
      <c r="A126" s="23"/>
      <c r="B126" s="23"/>
      <c r="C126" s="23"/>
      <c r="D126" s="23" t="s">
        <v>340</v>
      </c>
      <c r="E126" s="26" t="s">
        <v>341</v>
      </c>
      <c r="F126" s="25">
        <f>Source!BZ154</f>
        <v>97</v>
      </c>
      <c r="G126" s="28"/>
      <c r="H126" s="27"/>
      <c r="I126" s="25"/>
      <c r="J126" s="28">
        <f>SUM(Q119:Q125)</f>
        <v>30.39</v>
      </c>
      <c r="K126" s="25">
        <f>Source!AT154</f>
        <v>97</v>
      </c>
      <c r="L126" s="28">
        <f>SUM(R119:R125)</f>
        <v>1691.82</v>
      </c>
    </row>
    <row r="127" spans="1:29" ht="14.25" x14ac:dyDescent="0.2">
      <c r="A127" s="23"/>
      <c r="B127" s="23"/>
      <c r="C127" s="23"/>
      <c r="D127" s="23" t="s">
        <v>342</v>
      </c>
      <c r="E127" s="26" t="s">
        <v>341</v>
      </c>
      <c r="F127" s="25">
        <f>Source!CA154</f>
        <v>51</v>
      </c>
      <c r="G127" s="28"/>
      <c r="H127" s="27"/>
      <c r="I127" s="25"/>
      <c r="J127" s="28">
        <f>SUM(S119:S126)</f>
        <v>15.98</v>
      </c>
      <c r="K127" s="25">
        <f>Source!AU154</f>
        <v>51</v>
      </c>
      <c r="L127" s="28">
        <f>SUM(T119:T126)</f>
        <v>889.51</v>
      </c>
    </row>
    <row r="128" spans="1:29" ht="14.25" x14ac:dyDescent="0.2">
      <c r="A128" s="30"/>
      <c r="B128" s="30"/>
      <c r="C128" s="30"/>
      <c r="D128" s="30" t="s">
        <v>343</v>
      </c>
      <c r="E128" s="31" t="s">
        <v>344</v>
      </c>
      <c r="F128" s="32">
        <f>Source!AQ153</f>
        <v>2.06</v>
      </c>
      <c r="G128" s="33"/>
      <c r="H128" s="34" t="str">
        <f>Source!DI153</f>
        <v/>
      </c>
      <c r="I128" s="32">
        <f>Source!AV154</f>
        <v>1.0469999999999999</v>
      </c>
      <c r="J128" s="33">
        <f>Source!U153</f>
        <v>2.1568199999999997</v>
      </c>
      <c r="K128" s="32"/>
      <c r="L128" s="33"/>
    </row>
    <row r="129" spans="1:29" ht="15" x14ac:dyDescent="0.2">
      <c r="D129" s="35" t="s">
        <v>345</v>
      </c>
      <c r="I129" s="58">
        <f>J120+J121+J123+J126+J127+SUM(J124:J125)</f>
        <v>94.12</v>
      </c>
      <c r="J129" s="58"/>
      <c r="K129" s="58">
        <f>L120+L121+L123+L126+L127+SUM(L124:L125)</f>
        <v>4514.7299999999996</v>
      </c>
      <c r="L129" s="58"/>
      <c r="O129" s="36">
        <f>J120+J121+J123+J126+J127+SUM(J124:J125)</f>
        <v>94.12</v>
      </c>
      <c r="P129" s="36">
        <f>L120+L121+L123+L126+L127+SUM(L124:L125)</f>
        <v>4514.7299999999996</v>
      </c>
    </row>
    <row r="131" spans="1:29" ht="42.75" x14ac:dyDescent="0.2">
      <c r="A131" s="23">
        <v>9</v>
      </c>
      <c r="B131" s="23">
        <v>9</v>
      </c>
      <c r="C131" s="23" t="str">
        <f>Source!F163</f>
        <v>4.8-76-3</v>
      </c>
      <c r="D131" s="23" t="s">
        <v>174</v>
      </c>
      <c r="E131" s="26" t="str">
        <f>Source!H163</f>
        <v>100 шт.</v>
      </c>
      <c r="F131" s="25">
        <f>Source!I163</f>
        <v>0.08</v>
      </c>
      <c r="G131" s="28"/>
      <c r="H131" s="27"/>
      <c r="I131" s="25"/>
      <c r="J131" s="28"/>
      <c r="K131" s="25"/>
      <c r="L131" s="28"/>
      <c r="Q131">
        <f>Source!X163</f>
        <v>15.5</v>
      </c>
      <c r="R131">
        <f>Source!X164</f>
        <v>862.92</v>
      </c>
      <c r="S131">
        <f>Source!Y163</f>
        <v>8.15</v>
      </c>
      <c r="T131">
        <f>Source!Y164</f>
        <v>453.7</v>
      </c>
      <c r="U131">
        <f>ROUND((175/100)*ROUND(Source!R163, 2), 2)</f>
        <v>0</v>
      </c>
      <c r="V131">
        <f>ROUND((0/100)*ROUND(Source!R164, 2), 2)</f>
        <v>0</v>
      </c>
      <c r="AC131">
        <v>0</v>
      </c>
    </row>
    <row r="132" spans="1:29" x14ac:dyDescent="0.2">
      <c r="D132" s="37" t="str">
        <f>"Объем: "&amp;Source!I163&amp;"=8/"&amp;"100"</f>
        <v>Объем: 0,08=8/100</v>
      </c>
    </row>
    <row r="133" spans="1:29" ht="14.25" x14ac:dyDescent="0.2">
      <c r="A133" s="23"/>
      <c r="B133" s="23"/>
      <c r="C133" s="23"/>
      <c r="D133" s="23" t="s">
        <v>337</v>
      </c>
      <c r="E133" s="26"/>
      <c r="F133" s="25"/>
      <c r="G133" s="28">
        <f>Source!AO163</f>
        <v>187.26</v>
      </c>
      <c r="H133" s="27" t="str">
        <f>Source!DG163</f>
        <v/>
      </c>
      <c r="I133" s="25">
        <f>Source!AV164</f>
        <v>1.0669999999999999</v>
      </c>
      <c r="J133" s="28">
        <f>Source!S163</f>
        <v>15.98</v>
      </c>
      <c r="K133" s="25">
        <f>IF(Source!BA164&lt;&gt; 0, Source!BA164, 1)</f>
        <v>55.67</v>
      </c>
      <c r="L133" s="28">
        <f>Source!S164</f>
        <v>889.61</v>
      </c>
    </row>
    <row r="134" spans="1:29" ht="14.25" x14ac:dyDescent="0.2">
      <c r="A134" s="23"/>
      <c r="B134" s="23"/>
      <c r="C134" s="23"/>
      <c r="D134" s="23" t="s">
        <v>340</v>
      </c>
      <c r="E134" s="26" t="s">
        <v>341</v>
      </c>
      <c r="F134" s="25">
        <f>Source!BZ164</f>
        <v>97</v>
      </c>
      <c r="G134" s="28"/>
      <c r="H134" s="27"/>
      <c r="I134" s="25"/>
      <c r="J134" s="28">
        <f>SUM(Q131:Q133)</f>
        <v>15.5</v>
      </c>
      <c r="K134" s="25">
        <f>Source!AT164</f>
        <v>97</v>
      </c>
      <c r="L134" s="28">
        <f>SUM(R131:R133)</f>
        <v>862.92</v>
      </c>
    </row>
    <row r="135" spans="1:29" ht="14.25" x14ac:dyDescent="0.2">
      <c r="A135" s="23"/>
      <c r="B135" s="23"/>
      <c r="C135" s="23"/>
      <c r="D135" s="23" t="s">
        <v>342</v>
      </c>
      <c r="E135" s="26" t="s">
        <v>341</v>
      </c>
      <c r="F135" s="25">
        <f>Source!CA164</f>
        <v>51</v>
      </c>
      <c r="G135" s="28"/>
      <c r="H135" s="27"/>
      <c r="I135" s="25"/>
      <c r="J135" s="28">
        <f>SUM(S131:S134)</f>
        <v>8.15</v>
      </c>
      <c r="K135" s="25">
        <f>Source!AU164</f>
        <v>51</v>
      </c>
      <c r="L135" s="28">
        <f>SUM(T131:T134)</f>
        <v>453.7</v>
      </c>
    </row>
    <row r="136" spans="1:29" ht="14.25" x14ac:dyDescent="0.2">
      <c r="A136" s="30"/>
      <c r="B136" s="30"/>
      <c r="C136" s="30"/>
      <c r="D136" s="30" t="s">
        <v>343</v>
      </c>
      <c r="E136" s="31" t="s">
        <v>344</v>
      </c>
      <c r="F136" s="32">
        <f>Source!AQ163</f>
        <v>15.2</v>
      </c>
      <c r="G136" s="33"/>
      <c r="H136" s="34" t="str">
        <f>Source!DI163</f>
        <v/>
      </c>
      <c r="I136" s="32">
        <f>Source!AV164</f>
        <v>1.0669999999999999</v>
      </c>
      <c r="J136" s="33">
        <f>Source!U163</f>
        <v>1.297472</v>
      </c>
      <c r="K136" s="32"/>
      <c r="L136" s="33"/>
    </row>
    <row r="137" spans="1:29" ht="15" x14ac:dyDescent="0.2">
      <c r="D137" s="35" t="s">
        <v>345</v>
      </c>
      <c r="I137" s="58">
        <f>J133+J134+J135+0</f>
        <v>39.630000000000003</v>
      </c>
      <c r="J137" s="58"/>
      <c r="K137" s="58">
        <f>L133+L134+L135+0</f>
        <v>2206.23</v>
      </c>
      <c r="L137" s="58"/>
      <c r="O137" s="36">
        <f>J133+J134+J135+0</f>
        <v>39.630000000000003</v>
      </c>
      <c r="P137" s="36">
        <f>L133+L134+L135+0</f>
        <v>2206.23</v>
      </c>
    </row>
    <row r="140" spans="1:29" ht="15" x14ac:dyDescent="0.25">
      <c r="A140" s="57" t="str">
        <f>CONCATENATE("Итого по разделу: ",IF(Source!G168&lt;&gt;"Новый раздел", Source!G168, ""))</f>
        <v>Итого по разделу: СМР по ответвлениям в дома</v>
      </c>
      <c r="B140" s="57"/>
      <c r="C140" s="57"/>
      <c r="D140" s="57"/>
      <c r="E140" s="57"/>
      <c r="F140" s="57"/>
      <c r="G140" s="57"/>
      <c r="H140" s="57"/>
      <c r="I140" s="55">
        <f>SUM(O88:O139)</f>
        <v>885.55</v>
      </c>
      <c r="J140" s="56"/>
      <c r="K140" s="55">
        <f>SUM(P88:P139)</f>
        <v>35983.230000000003</v>
      </c>
      <c r="L140" s="56"/>
    </row>
    <row r="141" spans="1:29" hidden="1" x14ac:dyDescent="0.2">
      <c r="A141" t="s">
        <v>349</v>
      </c>
      <c r="J141">
        <f>SUM(W88:W140)</f>
        <v>0</v>
      </c>
      <c r="K141">
        <f>SUM(X88:X140)</f>
        <v>0</v>
      </c>
    </row>
    <row r="142" spans="1:29" hidden="1" x14ac:dyDescent="0.2">
      <c r="A142" t="s">
        <v>350</v>
      </c>
      <c r="J142">
        <f>SUM(Y88:Y141)</f>
        <v>0</v>
      </c>
      <c r="K142">
        <f>SUM(Z88:Z141)</f>
        <v>0</v>
      </c>
    </row>
    <row r="144" spans="1:29" ht="16.5" x14ac:dyDescent="0.2">
      <c r="A144" s="59" t="str">
        <f>CONCATENATE("Раздел: ",IF(Source!G198&lt;&gt;"Новый раздел", Source!G198, ""))</f>
        <v>Раздел: Материалы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</row>
    <row r="145" spans="1:29" ht="99.75" x14ac:dyDescent="0.2">
      <c r="A145" s="30">
        <v>10</v>
      </c>
      <c r="B145" s="30">
        <v>10</v>
      </c>
      <c r="C145" s="30" t="str">
        <f>Source!F204</f>
        <v>1.23-10-49</v>
      </c>
      <c r="D145" s="30" t="s">
        <v>185</v>
      </c>
      <c r="E145" s="31" t="str">
        <f>Source!H204</f>
        <v>км</v>
      </c>
      <c r="F145" s="32">
        <f>Source!I204</f>
        <v>1.9E-2</v>
      </c>
      <c r="G145" s="33">
        <f>Source!AL204</f>
        <v>20048.830000000002</v>
      </c>
      <c r="H145" s="34" t="str">
        <f>Source!DD204</f>
        <v/>
      </c>
      <c r="I145" s="32">
        <f>Source!AW205</f>
        <v>1</v>
      </c>
      <c r="J145" s="33">
        <f>Source!P204</f>
        <v>380.93</v>
      </c>
      <c r="K145" s="32">
        <f>IF(Source!BC205&lt;&gt; 0, Source!BC205, 1)</f>
        <v>4.17</v>
      </c>
      <c r="L145" s="33">
        <f>Source!P205</f>
        <v>1588.48</v>
      </c>
      <c r="Q145">
        <f>Source!X204</f>
        <v>0</v>
      </c>
      <c r="R145">
        <f>Source!X205</f>
        <v>0</v>
      </c>
      <c r="S145">
        <f>Source!Y204</f>
        <v>0</v>
      </c>
      <c r="T145">
        <f>Source!Y205</f>
        <v>0</v>
      </c>
      <c r="U145">
        <f>ROUND((175/100)*ROUND(Source!R204, 2), 2)</f>
        <v>0</v>
      </c>
      <c r="V145">
        <f>ROUND((0/100)*ROUND(Source!R205, 2), 2)</f>
        <v>0</v>
      </c>
      <c r="AC145">
        <v>3</v>
      </c>
    </row>
    <row r="146" spans="1:29" ht="15" x14ac:dyDescent="0.2">
      <c r="D146" s="35" t="s">
        <v>345</v>
      </c>
      <c r="I146" s="58">
        <f>J145+0</f>
        <v>380.93</v>
      </c>
      <c r="J146" s="58"/>
      <c r="K146" s="58">
        <f>L145+0</f>
        <v>1588.48</v>
      </c>
      <c r="L146" s="58"/>
      <c r="O146" s="36">
        <f>J145+0</f>
        <v>380.93</v>
      </c>
      <c r="P146" s="36">
        <f>L145+0</f>
        <v>1588.48</v>
      </c>
    </row>
    <row r="148" spans="1:29" ht="42.75" x14ac:dyDescent="0.2">
      <c r="A148" s="30">
        <v>11</v>
      </c>
      <c r="B148" s="30">
        <v>11</v>
      </c>
      <c r="C148" s="30" t="str">
        <f>Source!F206</f>
        <v>Цена поставщика</v>
      </c>
      <c r="D148" s="30" t="s">
        <v>352</v>
      </c>
      <c r="E148" s="31" t="str">
        <f>Source!H206</f>
        <v>ШТ</v>
      </c>
      <c r="F148" s="32">
        <f>Source!I206</f>
        <v>2</v>
      </c>
      <c r="G148" s="33">
        <f>Source!AL206</f>
        <v>196.78</v>
      </c>
      <c r="H148" s="34" t="str">
        <f>Source!DD206</f>
        <v/>
      </c>
      <c r="I148" s="32">
        <f>Source!AW207</f>
        <v>1</v>
      </c>
      <c r="J148" s="33">
        <f>Source!P206</f>
        <v>393.56</v>
      </c>
      <c r="K148" s="32">
        <f>IF(Source!BC207&lt;&gt; 0, Source!BC207, 1)</f>
        <v>9.86</v>
      </c>
      <c r="L148" s="33">
        <f>Source!P207</f>
        <v>122.86</v>
      </c>
      <c r="Q148">
        <f>Source!X206</f>
        <v>0</v>
      </c>
      <c r="R148">
        <f>Source!X207</f>
        <v>0</v>
      </c>
      <c r="S148">
        <f>Source!Y206</f>
        <v>0</v>
      </c>
      <c r="T148">
        <f>Source!Y207</f>
        <v>0</v>
      </c>
      <c r="U148">
        <f>ROUND((175/100)*ROUND(Source!R206, 2), 2)</f>
        <v>0</v>
      </c>
      <c r="V148">
        <f>ROUND((0/100)*ROUND(Source!R207, 2), 2)</f>
        <v>0</v>
      </c>
      <c r="AC148">
        <v>3</v>
      </c>
    </row>
    <row r="149" spans="1:29" ht="15" x14ac:dyDescent="0.2">
      <c r="D149" s="35" t="s">
        <v>345</v>
      </c>
      <c r="I149" s="58">
        <f>J148+0</f>
        <v>393.56</v>
      </c>
      <c r="J149" s="58"/>
      <c r="K149" s="58">
        <f>L148+0</f>
        <v>122.86</v>
      </c>
      <c r="L149" s="58"/>
      <c r="O149" s="36">
        <f>J148+0</f>
        <v>393.56</v>
      </c>
      <c r="P149" s="36">
        <f>L148+0</f>
        <v>122.86</v>
      </c>
    </row>
    <row r="151" spans="1:29" ht="42.75" x14ac:dyDescent="0.2">
      <c r="A151" s="30">
        <v>12</v>
      </c>
      <c r="B151" s="30">
        <v>12</v>
      </c>
      <c r="C151" s="30" t="str">
        <f>Source!F208</f>
        <v>Цена поставщика</v>
      </c>
      <c r="D151" s="30" t="s">
        <v>353</v>
      </c>
      <c r="E151" s="31" t="str">
        <f>Source!H208</f>
        <v>ШТ</v>
      </c>
      <c r="F151" s="32">
        <f>Source!I208</f>
        <v>4</v>
      </c>
      <c r="G151" s="33">
        <f>Source!AL208</f>
        <v>196.78</v>
      </c>
      <c r="H151" s="34" t="str">
        <f>Source!DD208</f>
        <v/>
      </c>
      <c r="I151" s="32">
        <f>Source!AW209</f>
        <v>1</v>
      </c>
      <c r="J151" s="33">
        <f>Source!P208</f>
        <v>787.12</v>
      </c>
      <c r="K151" s="32">
        <f>IF(Source!BC209&lt;&gt; 0, Source!BC209, 1)</f>
        <v>9.86</v>
      </c>
      <c r="L151" s="33">
        <f>Source!P209</f>
        <v>119.9</v>
      </c>
      <c r="Q151">
        <f>Source!X208</f>
        <v>0</v>
      </c>
      <c r="R151">
        <f>Source!X209</f>
        <v>0</v>
      </c>
      <c r="S151">
        <f>Source!Y208</f>
        <v>0</v>
      </c>
      <c r="T151">
        <f>Source!Y209</f>
        <v>0</v>
      </c>
      <c r="U151">
        <f>ROUND((175/100)*ROUND(Source!R208, 2), 2)</f>
        <v>0</v>
      </c>
      <c r="V151">
        <f>ROUND((0/100)*ROUND(Source!R209, 2), 2)</f>
        <v>0</v>
      </c>
      <c r="AC151">
        <v>3</v>
      </c>
    </row>
    <row r="152" spans="1:29" ht="15" x14ac:dyDescent="0.2">
      <c r="D152" s="35" t="s">
        <v>345</v>
      </c>
      <c r="I152" s="58">
        <f>J151+0</f>
        <v>787.12</v>
      </c>
      <c r="J152" s="58"/>
      <c r="K152" s="58">
        <f>L151+0</f>
        <v>119.9</v>
      </c>
      <c r="L152" s="58"/>
      <c r="O152" s="36">
        <f>J151+0</f>
        <v>787.12</v>
      </c>
      <c r="P152" s="36">
        <f>L151+0</f>
        <v>119.9</v>
      </c>
    </row>
    <row r="154" spans="1:29" ht="42.75" x14ac:dyDescent="0.2">
      <c r="A154" s="30">
        <v>13</v>
      </c>
      <c r="B154" s="30">
        <v>13</v>
      </c>
      <c r="C154" s="30" t="str">
        <f>Source!F210</f>
        <v>Цена поставщика</v>
      </c>
      <c r="D154" s="30" t="s">
        <v>354</v>
      </c>
      <c r="E154" s="31" t="str">
        <f>Source!H210</f>
        <v>м</v>
      </c>
      <c r="F154" s="32">
        <f>Source!I210</f>
        <v>5</v>
      </c>
      <c r="G154" s="33">
        <f>Source!AL210</f>
        <v>196.78</v>
      </c>
      <c r="H154" s="34" t="str">
        <f>Source!DD210</f>
        <v/>
      </c>
      <c r="I154" s="32">
        <f>Source!AW211</f>
        <v>1</v>
      </c>
      <c r="J154" s="33">
        <f>Source!P210</f>
        <v>983.9</v>
      </c>
      <c r="K154" s="32">
        <f>IF(Source!BC211&lt;&gt; 0, Source!BC211, 1)</f>
        <v>9.86</v>
      </c>
      <c r="L154" s="33">
        <f>Source!P211</f>
        <v>785.35</v>
      </c>
      <c r="Q154">
        <f>Source!X210</f>
        <v>0</v>
      </c>
      <c r="R154">
        <f>Source!X211</f>
        <v>0</v>
      </c>
      <c r="S154">
        <f>Source!Y210</f>
        <v>0</v>
      </c>
      <c r="T154">
        <f>Source!Y211</f>
        <v>0</v>
      </c>
      <c r="U154">
        <f>ROUND((175/100)*ROUND(Source!R210, 2), 2)</f>
        <v>0</v>
      </c>
      <c r="V154">
        <f>ROUND((0/100)*ROUND(Source!R211, 2), 2)</f>
        <v>0</v>
      </c>
      <c r="AC154">
        <v>3</v>
      </c>
    </row>
    <row r="155" spans="1:29" ht="15" x14ac:dyDescent="0.2">
      <c r="D155" s="35" t="s">
        <v>345</v>
      </c>
      <c r="I155" s="58">
        <f>J154+0</f>
        <v>983.9</v>
      </c>
      <c r="J155" s="58"/>
      <c r="K155" s="58">
        <f>L154+0</f>
        <v>785.35</v>
      </c>
      <c r="L155" s="58"/>
      <c r="O155" s="36">
        <f>J154+0</f>
        <v>983.9</v>
      </c>
      <c r="P155" s="36">
        <f>L154+0</f>
        <v>785.35</v>
      </c>
    </row>
    <row r="157" spans="1:29" ht="42.75" x14ac:dyDescent="0.2">
      <c r="A157" s="30">
        <v>14</v>
      </c>
      <c r="B157" s="30">
        <v>14</v>
      </c>
      <c r="C157" s="30" t="str">
        <f>Source!F212</f>
        <v>Цена поставщика</v>
      </c>
      <c r="D157" s="30" t="s">
        <v>355</v>
      </c>
      <c r="E157" s="31" t="str">
        <f>Source!H212</f>
        <v>ШТ</v>
      </c>
      <c r="F157" s="32">
        <f>Source!I212</f>
        <v>2</v>
      </c>
      <c r="G157" s="33">
        <f>Source!AL212</f>
        <v>196.78</v>
      </c>
      <c r="H157" s="34" t="str">
        <f>Source!DD212</f>
        <v/>
      </c>
      <c r="I157" s="32">
        <f>Source!AW213</f>
        <v>1</v>
      </c>
      <c r="J157" s="33">
        <f>Source!P212</f>
        <v>393.56</v>
      </c>
      <c r="K157" s="32">
        <f>IF(Source!BC213&lt;&gt; 0, Source!BC213, 1)</f>
        <v>9.86</v>
      </c>
      <c r="L157" s="33">
        <f>Source!P213</f>
        <v>363.05</v>
      </c>
      <c r="Q157">
        <f>Source!X212</f>
        <v>0</v>
      </c>
      <c r="R157">
        <f>Source!X213</f>
        <v>0</v>
      </c>
      <c r="S157">
        <f>Source!Y212</f>
        <v>0</v>
      </c>
      <c r="T157">
        <f>Source!Y213</f>
        <v>0</v>
      </c>
      <c r="U157">
        <f>ROUND((175/100)*ROUND(Source!R212, 2), 2)</f>
        <v>0</v>
      </c>
      <c r="V157">
        <f>ROUND((0/100)*ROUND(Source!R213, 2), 2)</f>
        <v>0</v>
      </c>
      <c r="AC157">
        <v>3</v>
      </c>
    </row>
    <row r="158" spans="1:29" ht="15" x14ac:dyDescent="0.2">
      <c r="D158" s="35" t="s">
        <v>345</v>
      </c>
      <c r="I158" s="58">
        <f>J157+0</f>
        <v>393.56</v>
      </c>
      <c r="J158" s="58"/>
      <c r="K158" s="58">
        <f>L157+0</f>
        <v>363.05</v>
      </c>
      <c r="L158" s="58"/>
      <c r="O158" s="36">
        <f>J157+0</f>
        <v>393.56</v>
      </c>
      <c r="P158" s="36">
        <f>L157+0</f>
        <v>363.05</v>
      </c>
    </row>
    <row r="160" spans="1:29" ht="42.75" x14ac:dyDescent="0.2">
      <c r="A160" s="30">
        <v>15</v>
      </c>
      <c r="B160" s="30">
        <v>15</v>
      </c>
      <c r="C160" s="30" t="str">
        <f>Source!F214</f>
        <v>Цена поставщика</v>
      </c>
      <c r="D160" s="30" t="s">
        <v>356</v>
      </c>
      <c r="E160" s="31" t="str">
        <f>Source!H214</f>
        <v>ШТ</v>
      </c>
      <c r="F160" s="32">
        <f>Source!I214</f>
        <v>2</v>
      </c>
      <c r="G160" s="33">
        <f>Source!AL214</f>
        <v>196.78</v>
      </c>
      <c r="H160" s="34" t="str">
        <f>Source!DD214</f>
        <v/>
      </c>
      <c r="I160" s="32">
        <f>Source!AW215</f>
        <v>1</v>
      </c>
      <c r="J160" s="33">
        <f>Source!P214</f>
        <v>393.56</v>
      </c>
      <c r="K160" s="32">
        <f>IF(Source!BC215&lt;&gt; 0, Source!BC215, 1)</f>
        <v>9.86</v>
      </c>
      <c r="L160" s="33">
        <f>Source!P215</f>
        <v>22.48</v>
      </c>
      <c r="Q160">
        <f>Source!X214</f>
        <v>0</v>
      </c>
      <c r="R160">
        <f>Source!X215</f>
        <v>0</v>
      </c>
      <c r="S160">
        <f>Source!Y214</f>
        <v>0</v>
      </c>
      <c r="T160">
        <f>Source!Y215</f>
        <v>0</v>
      </c>
      <c r="U160">
        <f>ROUND((175/100)*ROUND(Source!R214, 2), 2)</f>
        <v>0</v>
      </c>
      <c r="V160">
        <f>ROUND((0/100)*ROUND(Source!R215, 2), 2)</f>
        <v>0</v>
      </c>
      <c r="AC160">
        <v>3</v>
      </c>
    </row>
    <row r="161" spans="1:29" ht="15" x14ac:dyDescent="0.2">
      <c r="D161" s="35" t="s">
        <v>345</v>
      </c>
      <c r="I161" s="58">
        <f>J160+0</f>
        <v>393.56</v>
      </c>
      <c r="J161" s="58"/>
      <c r="K161" s="58">
        <f>L160+0</f>
        <v>22.48</v>
      </c>
      <c r="L161" s="58"/>
      <c r="O161" s="36">
        <f>J160+0</f>
        <v>393.56</v>
      </c>
      <c r="P161" s="36">
        <f>L160+0</f>
        <v>22.48</v>
      </c>
    </row>
    <row r="163" spans="1:29" ht="42.75" x14ac:dyDescent="0.2">
      <c r="A163" s="30">
        <v>16</v>
      </c>
      <c r="B163" s="30">
        <v>16</v>
      </c>
      <c r="C163" s="30" t="str">
        <f>Source!F216</f>
        <v>Цена поставщика</v>
      </c>
      <c r="D163" s="30" t="s">
        <v>357</v>
      </c>
      <c r="E163" s="31" t="str">
        <f>Source!H216</f>
        <v>ШТ</v>
      </c>
      <c r="F163" s="32">
        <f>Source!I216</f>
        <v>5</v>
      </c>
      <c r="G163" s="33">
        <f>Source!AL216</f>
        <v>196.78</v>
      </c>
      <c r="H163" s="34" t="str">
        <f>Source!DD216</f>
        <v/>
      </c>
      <c r="I163" s="32">
        <f>Source!AW217</f>
        <v>1</v>
      </c>
      <c r="J163" s="33">
        <f>Source!P216</f>
        <v>983.9</v>
      </c>
      <c r="K163" s="32">
        <f>IF(Source!BC217&lt;&gt; 0, Source!BC217, 1)</f>
        <v>9.86</v>
      </c>
      <c r="L163" s="33">
        <f>Source!P217</f>
        <v>228.75</v>
      </c>
      <c r="Q163">
        <f>Source!X216</f>
        <v>0</v>
      </c>
      <c r="R163">
        <f>Source!X217</f>
        <v>0</v>
      </c>
      <c r="S163">
        <f>Source!Y216</f>
        <v>0</v>
      </c>
      <c r="T163">
        <f>Source!Y217</f>
        <v>0</v>
      </c>
      <c r="U163">
        <f>ROUND((175/100)*ROUND(Source!R216, 2), 2)</f>
        <v>0</v>
      </c>
      <c r="V163">
        <f>ROUND((0/100)*ROUND(Source!R217, 2), 2)</f>
        <v>0</v>
      </c>
      <c r="AC163">
        <v>3</v>
      </c>
    </row>
    <row r="164" spans="1:29" ht="15" x14ac:dyDescent="0.2">
      <c r="D164" s="35" t="s">
        <v>345</v>
      </c>
      <c r="I164" s="58">
        <f>J163+0</f>
        <v>983.9</v>
      </c>
      <c r="J164" s="58"/>
      <c r="K164" s="58">
        <f>L163+0</f>
        <v>228.75</v>
      </c>
      <c r="L164" s="58"/>
      <c r="O164" s="36">
        <f>J163+0</f>
        <v>983.9</v>
      </c>
      <c r="P164" s="36">
        <f>L163+0</f>
        <v>228.75</v>
      </c>
    </row>
    <row r="166" spans="1:29" ht="42.75" x14ac:dyDescent="0.2">
      <c r="A166" s="30">
        <v>17</v>
      </c>
      <c r="B166" s="30">
        <v>17</v>
      </c>
      <c r="C166" s="30" t="str">
        <f>Source!F218</f>
        <v>Цена поставщика</v>
      </c>
      <c r="D166" s="30" t="s">
        <v>358</v>
      </c>
      <c r="E166" s="31" t="str">
        <f>Source!H218</f>
        <v>ШТ</v>
      </c>
      <c r="F166" s="32">
        <f>Source!I218</f>
        <v>16</v>
      </c>
      <c r="G166" s="33">
        <f>Source!AL218</f>
        <v>196.78</v>
      </c>
      <c r="H166" s="34" t="str">
        <f>Source!DD218</f>
        <v/>
      </c>
      <c r="I166" s="32">
        <f>Source!AW219</f>
        <v>1</v>
      </c>
      <c r="J166" s="33">
        <f>Source!P218</f>
        <v>3148.48</v>
      </c>
      <c r="K166" s="32">
        <f>IF(Source!BC219&lt;&gt; 0, Source!BC219, 1)</f>
        <v>9.86</v>
      </c>
      <c r="L166" s="33">
        <f>Source!P219</f>
        <v>7260.12</v>
      </c>
      <c r="Q166">
        <f>Source!X218</f>
        <v>0</v>
      </c>
      <c r="R166">
        <f>Source!X219</f>
        <v>0</v>
      </c>
      <c r="S166">
        <f>Source!Y218</f>
        <v>0</v>
      </c>
      <c r="T166">
        <f>Source!Y219</f>
        <v>0</v>
      </c>
      <c r="U166">
        <f>ROUND((175/100)*ROUND(Source!R218, 2), 2)</f>
        <v>0</v>
      </c>
      <c r="V166">
        <f>ROUND((0/100)*ROUND(Source!R219, 2), 2)</f>
        <v>0</v>
      </c>
      <c r="AC166">
        <v>3</v>
      </c>
    </row>
    <row r="167" spans="1:29" ht="15" x14ac:dyDescent="0.2">
      <c r="D167" s="35" t="s">
        <v>345</v>
      </c>
      <c r="I167" s="58">
        <f>J166+0</f>
        <v>3148.48</v>
      </c>
      <c r="J167" s="58"/>
      <c r="K167" s="58">
        <f>L166+0</f>
        <v>7260.12</v>
      </c>
      <c r="L167" s="58"/>
      <c r="O167" s="36">
        <f>J166+0</f>
        <v>3148.48</v>
      </c>
      <c r="P167" s="36">
        <f>L166+0</f>
        <v>7260.12</v>
      </c>
    </row>
    <row r="170" spans="1:29" ht="15" x14ac:dyDescent="0.25">
      <c r="A170" s="57" t="str">
        <f>CONCATENATE("Итого по разделу: ",IF(Source!G229&lt;&gt;"Новый раздел", Source!G229, ""))</f>
        <v>Итого по разделу: Материалы</v>
      </c>
      <c r="B170" s="57"/>
      <c r="C170" s="57"/>
      <c r="D170" s="57"/>
      <c r="E170" s="57"/>
      <c r="F170" s="57"/>
      <c r="G170" s="57"/>
      <c r="H170" s="57"/>
      <c r="I170" s="55">
        <f>SUM(O144:O169)</f>
        <v>7465.01</v>
      </c>
      <c r="J170" s="56"/>
      <c r="K170" s="55">
        <f>SUM(P144:P169)</f>
        <v>10490.99</v>
      </c>
      <c r="L170" s="56"/>
    </row>
    <row r="171" spans="1:29" hidden="1" x14ac:dyDescent="0.2">
      <c r="A171" t="s">
        <v>349</v>
      </c>
      <c r="J171">
        <f>SUM(W144:W170)</f>
        <v>0</v>
      </c>
      <c r="K171">
        <f>SUM(X144:X170)</f>
        <v>0</v>
      </c>
    </row>
    <row r="172" spans="1:29" hidden="1" x14ac:dyDescent="0.2">
      <c r="A172" t="s">
        <v>350</v>
      </c>
      <c r="J172">
        <f>SUM(Y144:Y171)</f>
        <v>0</v>
      </c>
      <c r="K172">
        <f>SUM(Z144:Z171)</f>
        <v>0</v>
      </c>
    </row>
    <row r="174" spans="1:29" ht="15" x14ac:dyDescent="0.25">
      <c r="A174" s="57" t="str">
        <f>CONCATENATE("Итого по акту: ",IF(Source!G259&lt;&gt;"Новая локальная смета", Source!G259, ""))</f>
        <v>Итого по акту: Ответвления в дома</v>
      </c>
      <c r="B174" s="57"/>
      <c r="C174" s="57"/>
      <c r="D174" s="57"/>
      <c r="E174" s="57"/>
      <c r="F174" s="57"/>
      <c r="G174" s="57"/>
      <c r="H174" s="57"/>
      <c r="I174" s="55">
        <f>SUM(O45:O173)</f>
        <v>8430.36</v>
      </c>
      <c r="J174" s="56"/>
      <c r="K174" s="55">
        <f>SUM(P45:P173)</f>
        <v>50408.390000000014</v>
      </c>
      <c r="L174" s="56"/>
    </row>
    <row r="175" spans="1:29" hidden="1" x14ac:dyDescent="0.2">
      <c r="A175" t="s">
        <v>349</v>
      </c>
      <c r="J175">
        <f>SUM(W45:W174)</f>
        <v>0</v>
      </c>
      <c r="K175">
        <f>SUM(X45:X174)</f>
        <v>0</v>
      </c>
    </row>
    <row r="176" spans="1:29" hidden="1" x14ac:dyDescent="0.2">
      <c r="A176" t="s">
        <v>350</v>
      </c>
      <c r="J176">
        <f>SUM(Y45:Y175)</f>
        <v>0</v>
      </c>
      <c r="K176">
        <f>SUM(Z45:Z175)</f>
        <v>0</v>
      </c>
    </row>
    <row r="177" spans="1:12" ht="14.25" x14ac:dyDescent="0.2">
      <c r="D177" s="51" t="str">
        <f>Source!H288</f>
        <v>в том числе:</v>
      </c>
      <c r="E177" s="51"/>
      <c r="F177" s="51"/>
      <c r="G177" s="51"/>
      <c r="H177" s="51"/>
      <c r="I177" s="54">
        <f>Source!F288</f>
        <v>0</v>
      </c>
      <c r="J177" s="54"/>
      <c r="K177" s="54">
        <f>Source!P288</f>
        <v>0</v>
      </c>
      <c r="L177" s="54"/>
    </row>
    <row r="178" spans="1:12" ht="14.25" x14ac:dyDescent="0.2">
      <c r="D178" s="51" t="str">
        <f>Source!H289</f>
        <v>СМР</v>
      </c>
      <c r="E178" s="51"/>
      <c r="F178" s="51"/>
      <c r="G178" s="51"/>
      <c r="H178" s="51"/>
      <c r="I178" s="52">
        <f>Source!F289</f>
        <v>8430.36</v>
      </c>
      <c r="J178" s="52"/>
      <c r="K178" s="52">
        <f>Source!P289</f>
        <v>50408.39</v>
      </c>
      <c r="L178" s="52"/>
    </row>
    <row r="179" spans="1:12" ht="14.25" x14ac:dyDescent="0.2">
      <c r="D179" s="51" t="str">
        <f>Source!H292</f>
        <v/>
      </c>
      <c r="E179" s="51"/>
      <c r="F179" s="51"/>
      <c r="G179" s="51"/>
      <c r="H179" s="51"/>
      <c r="I179" s="53"/>
      <c r="J179" s="53"/>
      <c r="K179" s="53"/>
      <c r="L179" s="53"/>
    </row>
    <row r="180" spans="1:12" ht="14.25" x14ac:dyDescent="0.2">
      <c r="D180" s="51" t="str">
        <f>Source!H293</f>
        <v>Итого СМР</v>
      </c>
      <c r="E180" s="51"/>
      <c r="F180" s="51"/>
      <c r="G180" s="51"/>
      <c r="H180" s="51"/>
      <c r="I180" s="52">
        <f>Source!F293</f>
        <v>8430.36</v>
      </c>
      <c r="J180" s="52"/>
      <c r="K180" s="52">
        <f>Source!P293</f>
        <v>50408.39</v>
      </c>
      <c r="L180" s="52"/>
    </row>
    <row r="181" spans="1:12" ht="14.25" x14ac:dyDescent="0.2">
      <c r="D181" s="51" t="str">
        <f>Source!H296</f>
        <v>Всего по акту</v>
      </c>
      <c r="E181" s="51"/>
      <c r="F181" s="51"/>
      <c r="G181" s="51"/>
      <c r="H181" s="51"/>
      <c r="I181" s="52">
        <f>Source!F296</f>
        <v>8430.36</v>
      </c>
      <c r="J181" s="52"/>
      <c r="K181" s="52">
        <f>Source!P296</f>
        <v>50408.39</v>
      </c>
      <c r="L181" s="52"/>
    </row>
    <row r="184" spans="1:12" ht="14.25" x14ac:dyDescent="0.2">
      <c r="A184" s="12"/>
      <c r="B184" s="48" t="s">
        <v>395</v>
      </c>
      <c r="C184" s="48"/>
      <c r="D184" s="39" t="str">
        <f>IF(Source!AM12&lt;&gt;"", Source!AM12," ")</f>
        <v xml:space="preserve"> </v>
      </c>
      <c r="E184" s="39"/>
      <c r="F184" s="39"/>
      <c r="G184" s="39"/>
      <c r="H184" s="39"/>
      <c r="I184" s="49" t="str">
        <f>IF(Source!AL12&lt;&gt;"", Source!AL12," ")</f>
        <v xml:space="preserve"> </v>
      </c>
      <c r="J184" s="49"/>
      <c r="K184" s="49"/>
    </row>
    <row r="185" spans="1:12" ht="14.25" x14ac:dyDescent="0.2">
      <c r="A185" s="12"/>
      <c r="B185" s="12"/>
      <c r="C185" s="12"/>
      <c r="D185" s="50" t="s">
        <v>361</v>
      </c>
      <c r="E185" s="50"/>
      <c r="F185" s="50"/>
      <c r="G185" s="50"/>
      <c r="H185" s="50"/>
      <c r="I185" s="12"/>
      <c r="J185" s="12"/>
      <c r="K185" s="12"/>
    </row>
    <row r="186" spans="1:12" ht="14.25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2" ht="14.25" x14ac:dyDescent="0.2">
      <c r="A187" s="12"/>
      <c r="B187" s="48" t="s">
        <v>396</v>
      </c>
      <c r="C187" s="48"/>
      <c r="D187" s="39" t="str">
        <f>IF(Source!AI12&lt;&gt;"", Source!AI12," ")</f>
        <v xml:space="preserve"> </v>
      </c>
      <c r="E187" s="39"/>
      <c r="F187" s="39"/>
      <c r="G187" s="39"/>
      <c r="H187" s="39"/>
      <c r="I187" s="49" t="str">
        <f>IF(Source!AH12&lt;&gt;"", Source!AH12," ")</f>
        <v xml:space="preserve"> </v>
      </c>
      <c r="J187" s="49"/>
      <c r="K187" s="49"/>
    </row>
    <row r="188" spans="1:12" ht="14.25" x14ac:dyDescent="0.2">
      <c r="A188" s="12"/>
      <c r="B188" s="12"/>
      <c r="C188" s="12"/>
      <c r="D188" s="50" t="s">
        <v>361</v>
      </c>
      <c r="E188" s="50"/>
      <c r="F188" s="50"/>
      <c r="G188" s="50"/>
      <c r="H188" s="50"/>
      <c r="I188" s="12"/>
      <c r="J188" s="12"/>
      <c r="K188" s="12"/>
    </row>
  </sheetData>
  <mergeCells count="119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73:J73"/>
    <mergeCell ref="K73:L73"/>
    <mergeCell ref="I81:J81"/>
    <mergeCell ref="K81:L81"/>
    <mergeCell ref="K84:L84"/>
    <mergeCell ref="I84:J84"/>
    <mergeCell ref="A45:L45"/>
    <mergeCell ref="A47:L47"/>
    <mergeCell ref="I55:J55"/>
    <mergeCell ref="K55:L55"/>
    <mergeCell ref="I64:J64"/>
    <mergeCell ref="K64:L64"/>
    <mergeCell ref="I117:J117"/>
    <mergeCell ref="K117:L117"/>
    <mergeCell ref="I129:J129"/>
    <mergeCell ref="K129:L129"/>
    <mergeCell ref="I137:J137"/>
    <mergeCell ref="K137:L137"/>
    <mergeCell ref="A84:H84"/>
    <mergeCell ref="A88:L88"/>
    <mergeCell ref="I97:J97"/>
    <mergeCell ref="K97:L97"/>
    <mergeCell ref="I106:J106"/>
    <mergeCell ref="K106:L106"/>
    <mergeCell ref="I149:J149"/>
    <mergeCell ref="K149:L149"/>
    <mergeCell ref="I152:J152"/>
    <mergeCell ref="K152:L152"/>
    <mergeCell ref="I155:J155"/>
    <mergeCell ref="K155:L155"/>
    <mergeCell ref="K140:L140"/>
    <mergeCell ref="I140:J140"/>
    <mergeCell ref="A140:H140"/>
    <mergeCell ref="A144:L144"/>
    <mergeCell ref="I146:J146"/>
    <mergeCell ref="K146:L146"/>
    <mergeCell ref="I167:J167"/>
    <mergeCell ref="K167:L167"/>
    <mergeCell ref="K170:L170"/>
    <mergeCell ref="I170:J170"/>
    <mergeCell ref="A170:H170"/>
    <mergeCell ref="K174:L174"/>
    <mergeCell ref="I174:J174"/>
    <mergeCell ref="A174:H174"/>
    <mergeCell ref="I158:J158"/>
    <mergeCell ref="K158:L158"/>
    <mergeCell ref="I161:J161"/>
    <mergeCell ref="K161:L161"/>
    <mergeCell ref="I164:J164"/>
    <mergeCell ref="K164:L164"/>
    <mergeCell ref="D179:H179"/>
    <mergeCell ref="I179:J179"/>
    <mergeCell ref="K179:L179"/>
    <mergeCell ref="D180:H180"/>
    <mergeCell ref="I180:J180"/>
    <mergeCell ref="K180:L180"/>
    <mergeCell ref="D177:H177"/>
    <mergeCell ref="I177:J177"/>
    <mergeCell ref="K177:L177"/>
    <mergeCell ref="D178:H178"/>
    <mergeCell ref="I178:J178"/>
    <mergeCell ref="K178:L178"/>
    <mergeCell ref="B187:C187"/>
    <mergeCell ref="I187:K187"/>
    <mergeCell ref="D188:H188"/>
    <mergeCell ref="D181:H181"/>
    <mergeCell ref="I181:J181"/>
    <mergeCell ref="K181:L181"/>
    <mergeCell ref="B184:C184"/>
    <mergeCell ref="I184:K184"/>
    <mergeCell ref="D185:H185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60"/>
  <sheetViews>
    <sheetView workbookViewId="0">
      <selection activeCell="F16" sqref="F1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353</v>
      </c>
      <c r="C12" s="1">
        <v>0</v>
      </c>
      <c r="D12" s="1">
        <f>ROW(A298)</f>
        <v>298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B298</f>
        <v>353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СД_I-348891 Ответвления в дома</v>
      </c>
      <c r="H18" s="3"/>
      <c r="I18" s="3"/>
      <c r="J18" s="3"/>
      <c r="K18" s="3"/>
      <c r="L18" s="3"/>
      <c r="M18" s="3"/>
      <c r="N18" s="3"/>
      <c r="O18" s="3">
        <f t="shared" ref="O18:AT18" si="1">O298</f>
        <v>8034.49</v>
      </c>
      <c r="P18" s="3">
        <f t="shared" si="1"/>
        <v>7478.42</v>
      </c>
      <c r="Q18" s="3">
        <f t="shared" si="1"/>
        <v>393.05</v>
      </c>
      <c r="R18" s="3">
        <f t="shared" si="1"/>
        <v>100.01</v>
      </c>
      <c r="S18" s="3">
        <f t="shared" si="1"/>
        <v>163.02000000000001</v>
      </c>
      <c r="T18" s="3">
        <f t="shared" si="1"/>
        <v>0</v>
      </c>
      <c r="U18" s="3">
        <f t="shared" si="1"/>
        <v>13.2491386</v>
      </c>
      <c r="V18" s="3">
        <f t="shared" si="1"/>
        <v>0</v>
      </c>
      <c r="W18" s="3">
        <f t="shared" si="1"/>
        <v>0</v>
      </c>
      <c r="X18" s="3">
        <f t="shared" si="1"/>
        <v>257.77999999999997</v>
      </c>
      <c r="Y18" s="3">
        <f t="shared" si="1"/>
        <v>138.09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8430.36</v>
      </c>
      <c r="AS18" s="3">
        <f t="shared" si="1"/>
        <v>7250.1</v>
      </c>
      <c r="AT18" s="3">
        <f t="shared" si="1"/>
        <v>1180.26</v>
      </c>
      <c r="AU18" s="3">
        <f t="shared" ref="AU18:BZ18" si="2">AU298</f>
        <v>0</v>
      </c>
      <c r="AV18" s="3">
        <f t="shared" si="2"/>
        <v>7478.42</v>
      </c>
      <c r="AW18" s="3">
        <f t="shared" si="2"/>
        <v>7478.42</v>
      </c>
      <c r="AX18" s="3">
        <f t="shared" si="2"/>
        <v>0</v>
      </c>
      <c r="AY18" s="3">
        <f t="shared" si="2"/>
        <v>7478.42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CA298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DG298</f>
        <v>28370.959999999999</v>
      </c>
      <c r="DH18" s="4">
        <f t="shared" si="4"/>
        <v>10621.09</v>
      </c>
      <c r="DI18" s="4">
        <f t="shared" si="4"/>
        <v>8674.5499999999993</v>
      </c>
      <c r="DJ18" s="4">
        <f t="shared" si="4"/>
        <v>5567.55</v>
      </c>
      <c r="DK18" s="4">
        <f t="shared" si="4"/>
        <v>9075.32</v>
      </c>
      <c r="DL18" s="4">
        <f t="shared" si="4"/>
        <v>0</v>
      </c>
      <c r="DM18" s="4">
        <f t="shared" si="4"/>
        <v>13.2491386</v>
      </c>
      <c r="DN18" s="4">
        <f t="shared" si="4"/>
        <v>0</v>
      </c>
      <c r="DO18" s="4">
        <f t="shared" si="4"/>
        <v>0</v>
      </c>
      <c r="DP18" s="4">
        <f t="shared" si="4"/>
        <v>14349.98</v>
      </c>
      <c r="DQ18" s="4">
        <f t="shared" si="4"/>
        <v>7687.45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50408.39</v>
      </c>
      <c r="EK18" s="4">
        <f t="shared" si="4"/>
        <v>15817</v>
      </c>
      <c r="EL18" s="4">
        <f t="shared" si="4"/>
        <v>34591.39</v>
      </c>
      <c r="EM18" s="4">
        <f t="shared" ref="EM18:FR18" si="5">EM298</f>
        <v>0</v>
      </c>
      <c r="EN18" s="4">
        <f t="shared" si="5"/>
        <v>10621.09</v>
      </c>
      <c r="EO18" s="4">
        <f t="shared" si="5"/>
        <v>10621.09</v>
      </c>
      <c r="EP18" s="4">
        <f t="shared" si="5"/>
        <v>0</v>
      </c>
      <c r="EQ18" s="4">
        <f t="shared" si="5"/>
        <v>10621.09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FS298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ROW(A259)</f>
        <v>259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B259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Ответвления в дома</v>
      </c>
      <c r="H22" s="3"/>
      <c r="I22" s="3"/>
      <c r="J22" s="3"/>
      <c r="K22" s="3"/>
      <c r="L22" s="3"/>
      <c r="M22" s="3"/>
      <c r="N22" s="3"/>
      <c r="O22" s="3">
        <f t="shared" ref="O22:AT22" si="8">O259</f>
        <v>8034.49</v>
      </c>
      <c r="P22" s="3">
        <f t="shared" si="8"/>
        <v>7478.42</v>
      </c>
      <c r="Q22" s="3">
        <f t="shared" si="8"/>
        <v>393.05</v>
      </c>
      <c r="R22" s="3">
        <f t="shared" si="8"/>
        <v>100.01</v>
      </c>
      <c r="S22" s="3">
        <f t="shared" si="8"/>
        <v>163.02000000000001</v>
      </c>
      <c r="T22" s="3">
        <f t="shared" si="8"/>
        <v>0</v>
      </c>
      <c r="U22" s="3">
        <f t="shared" si="8"/>
        <v>13.2491386</v>
      </c>
      <c r="V22" s="3">
        <f t="shared" si="8"/>
        <v>0</v>
      </c>
      <c r="W22" s="3">
        <f t="shared" si="8"/>
        <v>0</v>
      </c>
      <c r="X22" s="3">
        <f t="shared" si="8"/>
        <v>257.77999999999997</v>
      </c>
      <c r="Y22" s="3">
        <f t="shared" si="8"/>
        <v>138.09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8430.36</v>
      </c>
      <c r="AS22" s="3">
        <f t="shared" si="8"/>
        <v>7250.1</v>
      </c>
      <c r="AT22" s="3">
        <f t="shared" si="8"/>
        <v>1180.26</v>
      </c>
      <c r="AU22" s="3">
        <f t="shared" ref="AU22:BZ22" si="9">AU259</f>
        <v>0</v>
      </c>
      <c r="AV22" s="3">
        <f t="shared" si="9"/>
        <v>7478.42</v>
      </c>
      <c r="AW22" s="3">
        <f t="shared" si="9"/>
        <v>7478.42</v>
      </c>
      <c r="AX22" s="3">
        <f t="shared" si="9"/>
        <v>0</v>
      </c>
      <c r="AY22" s="3">
        <f t="shared" si="9"/>
        <v>7478.42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CA259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DG259</f>
        <v>28370.959999999999</v>
      </c>
      <c r="DH22" s="4">
        <f t="shared" si="11"/>
        <v>10621.09</v>
      </c>
      <c r="DI22" s="4">
        <f t="shared" si="11"/>
        <v>8674.5499999999993</v>
      </c>
      <c r="DJ22" s="4">
        <f t="shared" si="11"/>
        <v>5567.55</v>
      </c>
      <c r="DK22" s="4">
        <f t="shared" si="11"/>
        <v>9075.32</v>
      </c>
      <c r="DL22" s="4">
        <f t="shared" si="11"/>
        <v>0</v>
      </c>
      <c r="DM22" s="4">
        <f t="shared" si="11"/>
        <v>13.2491386</v>
      </c>
      <c r="DN22" s="4">
        <f t="shared" si="11"/>
        <v>0</v>
      </c>
      <c r="DO22" s="4">
        <f t="shared" si="11"/>
        <v>0</v>
      </c>
      <c r="DP22" s="4">
        <f t="shared" si="11"/>
        <v>14349.98</v>
      </c>
      <c r="DQ22" s="4">
        <f t="shared" si="11"/>
        <v>7687.45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50408.39</v>
      </c>
      <c r="EK22" s="4">
        <f t="shared" si="11"/>
        <v>15817</v>
      </c>
      <c r="EL22" s="4">
        <f t="shared" si="11"/>
        <v>34591.39</v>
      </c>
      <c r="EM22" s="4">
        <f t="shared" ref="EM22:FR22" si="12">EM259</f>
        <v>0</v>
      </c>
      <c r="EN22" s="4">
        <f t="shared" si="12"/>
        <v>10621.09</v>
      </c>
      <c r="EO22" s="4">
        <f t="shared" si="12"/>
        <v>10621.09</v>
      </c>
      <c r="EP22" s="4">
        <f t="shared" si="12"/>
        <v>0</v>
      </c>
      <c r="EQ22" s="4">
        <f t="shared" si="12"/>
        <v>10621.09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FS259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ROW(A73)</f>
        <v>73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O73</f>
        <v>38.590000000000003</v>
      </c>
      <c r="P26" s="3">
        <f t="shared" si="15"/>
        <v>0</v>
      </c>
      <c r="Q26" s="3">
        <f t="shared" si="15"/>
        <v>13.3</v>
      </c>
      <c r="R26" s="3">
        <f t="shared" si="15"/>
        <v>1.99</v>
      </c>
      <c r="S26" s="3">
        <f t="shared" si="15"/>
        <v>25.29</v>
      </c>
      <c r="T26" s="3">
        <f t="shared" si="15"/>
        <v>0</v>
      </c>
      <c r="U26" s="3">
        <f t="shared" si="15"/>
        <v>2.0011566000000003</v>
      </c>
      <c r="V26" s="3">
        <f t="shared" si="15"/>
        <v>0</v>
      </c>
      <c r="W26" s="3">
        <f t="shared" si="15"/>
        <v>0</v>
      </c>
      <c r="X26" s="3">
        <f t="shared" si="15"/>
        <v>26.8</v>
      </c>
      <c r="Y26" s="3">
        <f t="shared" si="15"/>
        <v>14.41</v>
      </c>
      <c r="Z26" s="3">
        <f t="shared" si="15"/>
        <v>0</v>
      </c>
      <c r="AA26" s="3">
        <f t="shared" si="15"/>
        <v>0</v>
      </c>
      <c r="AB26" s="3">
        <f t="shared" si="15"/>
        <v>38.590000000000003</v>
      </c>
      <c r="AC26" s="3">
        <f t="shared" si="15"/>
        <v>0</v>
      </c>
      <c r="AD26" s="3">
        <f t="shared" si="15"/>
        <v>13.3</v>
      </c>
      <c r="AE26" s="3">
        <f t="shared" si="15"/>
        <v>1.99</v>
      </c>
      <c r="AF26" s="3">
        <f t="shared" si="15"/>
        <v>25.29</v>
      </c>
      <c r="AG26" s="3">
        <f t="shared" si="15"/>
        <v>0</v>
      </c>
      <c r="AH26" s="3">
        <f t="shared" si="15"/>
        <v>2.0011566000000003</v>
      </c>
      <c r="AI26" s="3">
        <f t="shared" si="15"/>
        <v>0</v>
      </c>
      <c r="AJ26" s="3">
        <f t="shared" si="15"/>
        <v>0</v>
      </c>
      <c r="AK26" s="3">
        <f t="shared" si="15"/>
        <v>26.8</v>
      </c>
      <c r="AL26" s="3">
        <f t="shared" si="15"/>
        <v>14.41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79.8</v>
      </c>
      <c r="AS26" s="3">
        <f t="shared" si="15"/>
        <v>19.62</v>
      </c>
      <c r="AT26" s="3">
        <f t="shared" si="15"/>
        <v>60.18</v>
      </c>
      <c r="AU26" s="3">
        <f t="shared" ref="AU26:BZ26" si="16">AU73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CA73</f>
        <v>79.8</v>
      </c>
      <c r="CB26" s="3">
        <f t="shared" si="17"/>
        <v>19.62</v>
      </c>
      <c r="CC26" s="3">
        <f t="shared" si="17"/>
        <v>60.18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DG73</f>
        <v>1640.2</v>
      </c>
      <c r="DH26" s="4">
        <f t="shared" si="18"/>
        <v>0</v>
      </c>
      <c r="DI26" s="4">
        <f t="shared" si="18"/>
        <v>232.31</v>
      </c>
      <c r="DJ26" s="4">
        <f t="shared" si="18"/>
        <v>110.78</v>
      </c>
      <c r="DK26" s="4">
        <f t="shared" si="18"/>
        <v>1407.89</v>
      </c>
      <c r="DL26" s="4">
        <f t="shared" si="18"/>
        <v>0</v>
      </c>
      <c r="DM26" s="4">
        <f t="shared" si="18"/>
        <v>2.0011566000000003</v>
      </c>
      <c r="DN26" s="4">
        <f t="shared" si="18"/>
        <v>0</v>
      </c>
      <c r="DO26" s="4">
        <f t="shared" si="18"/>
        <v>0</v>
      </c>
      <c r="DP26" s="4">
        <f t="shared" si="18"/>
        <v>1491.64</v>
      </c>
      <c r="DQ26" s="4">
        <f t="shared" si="18"/>
        <v>802.33</v>
      </c>
      <c r="DR26" s="4">
        <f t="shared" si="18"/>
        <v>0</v>
      </c>
      <c r="DS26" s="4">
        <f t="shared" si="18"/>
        <v>0</v>
      </c>
      <c r="DT26" s="4">
        <f t="shared" si="18"/>
        <v>1640.2</v>
      </c>
      <c r="DU26" s="4">
        <f t="shared" si="18"/>
        <v>0</v>
      </c>
      <c r="DV26" s="4">
        <f t="shared" si="18"/>
        <v>232.31</v>
      </c>
      <c r="DW26" s="4">
        <f t="shared" si="18"/>
        <v>110.78</v>
      </c>
      <c r="DX26" s="4">
        <f t="shared" si="18"/>
        <v>1407.89</v>
      </c>
      <c r="DY26" s="4">
        <f t="shared" si="18"/>
        <v>0</v>
      </c>
      <c r="DZ26" s="4">
        <f t="shared" si="18"/>
        <v>2.0011566000000003</v>
      </c>
      <c r="EA26" s="4">
        <f t="shared" si="18"/>
        <v>0</v>
      </c>
      <c r="EB26" s="4">
        <f t="shared" si="18"/>
        <v>0</v>
      </c>
      <c r="EC26" s="4">
        <f t="shared" si="18"/>
        <v>1491.64</v>
      </c>
      <c r="ED26" s="4">
        <f t="shared" si="18"/>
        <v>802.33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3934.17</v>
      </c>
      <c r="EK26" s="4">
        <f t="shared" si="18"/>
        <v>862.28</v>
      </c>
      <c r="EL26" s="4">
        <f t="shared" si="18"/>
        <v>3071.89</v>
      </c>
      <c r="EM26" s="4">
        <f t="shared" ref="EM26:FR26" si="19">EM73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FS73</f>
        <v>3934.17</v>
      </c>
      <c r="FT26" s="4">
        <f t="shared" si="20"/>
        <v>862.28</v>
      </c>
      <c r="FU26" s="4">
        <f t="shared" si="20"/>
        <v>3071.89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ROW(EtalonRes!A9)</f>
        <v>9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 t="shared" ref="O28:O71" si="21">ROUND(CP28,2)</f>
        <v>10.57</v>
      </c>
      <c r="P28" s="2">
        <f t="shared" ref="P28:P71" si="22">ROUND((ROUND((AC28*AW28*I28),2)*BC28),2)</f>
        <v>0</v>
      </c>
      <c r="Q28" s="2">
        <f>(ROUND((ROUND((((ET28*0.3))*AV28*I28),2)*BB28),2)+ROUND((ROUND(((AE28-((EU28*0.3)))*AV28*I28),2)*BS28),2))</f>
        <v>5.64</v>
      </c>
      <c r="R28" s="2">
        <f t="shared" ref="R28:R71" si="23">ROUND((ROUND((AE28*AV28*I28),2)*BS28),2)</f>
        <v>0.62</v>
      </c>
      <c r="S28" s="2">
        <f t="shared" ref="S28:S71" si="24">ROUND((ROUND((AF28*AV28*I28),2)*BA28),2)</f>
        <v>4.93</v>
      </c>
      <c r="T28" s="2">
        <f t="shared" ref="T28:T71" si="25">ROUND(CU28*I28,2)</f>
        <v>0</v>
      </c>
      <c r="U28" s="2">
        <f t="shared" ref="U28:U71" si="26">CV28*I28</f>
        <v>0.41414699999999999</v>
      </c>
      <c r="V28" s="2">
        <f t="shared" ref="V28:V71" si="27">CW28*I28</f>
        <v>0</v>
      </c>
      <c r="W28" s="2">
        <f t="shared" ref="W28:W71" si="28">ROUND(CX28*I28,2)</f>
        <v>0</v>
      </c>
      <c r="X28" s="2">
        <f t="shared" ref="X28:X71" si="29">ROUND(CY28,2)</f>
        <v>5.72</v>
      </c>
      <c r="Y28" s="2">
        <f t="shared" ref="Y28:Y71" si="30">ROUND(CZ28,2)</f>
        <v>3.33</v>
      </c>
      <c r="Z28" s="2"/>
      <c r="AA28" s="2">
        <v>416764975</v>
      </c>
      <c r="AB28" s="2">
        <f t="shared" ref="AB28:AB71" si="31">ROUND((AC28+AD28+AF28),6)</f>
        <v>9.7170000000000005</v>
      </c>
      <c r="AC28" s="2">
        <f>ROUND(((ES28*0)),6)</f>
        <v>0</v>
      </c>
      <c r="AD28" s="2">
        <f>ROUND(((((ET28*0.3))-((EU28*0.3)))+AE28),6)</f>
        <v>5.1840000000000002</v>
      </c>
      <c r="AE28" s="2">
        <f>ROUND(((EU28*0.3)),6)</f>
        <v>0.56999999999999995</v>
      </c>
      <c r="AF28" s="2">
        <f>ROUND(((EV28*0.3)),6)</f>
        <v>4.5330000000000004</v>
      </c>
      <c r="AG28" s="2">
        <f t="shared" ref="AG28:AG71" si="32">ROUND((AP28),6)</f>
        <v>0</v>
      </c>
      <c r="AH28" s="2">
        <f>((EW28*0.3))</f>
        <v>0.38100000000000001</v>
      </c>
      <c r="AI28" s="2">
        <f>((EX28*0.3))</f>
        <v>0</v>
      </c>
      <c r="AJ28" s="2">
        <f t="shared" ref="AJ28:AJ71" si="33">(AS28)</f>
        <v>0</v>
      </c>
      <c r="AK28" s="2">
        <v>32.39</v>
      </c>
      <c r="AL28" s="2">
        <v>0</v>
      </c>
      <c r="AM28" s="2">
        <v>17.28</v>
      </c>
      <c r="AN28" s="2">
        <v>1.9</v>
      </c>
      <c r="AO28" s="2">
        <v>15.11</v>
      </c>
      <c r="AP28" s="2">
        <v>0</v>
      </c>
      <c r="AQ28" s="2">
        <v>1.27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39</v>
      </c>
      <c r="BN28" s="2">
        <v>385723108</v>
      </c>
      <c r="BO28" s="2" t="s">
        <v>18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71" si="34">(P28+Q28+S28)</f>
        <v>10.57</v>
      </c>
      <c r="CQ28" s="2">
        <f t="shared" ref="CQ28:CQ71" si="35">ROUND((ROUND((AC28*AW28*1),2)*BC28),2)</f>
        <v>0</v>
      </c>
      <c r="CR28" s="2">
        <f>(ROUND((ROUND((((ET28*0.3))*AV28*1),2)*BB28),2)+ROUND((ROUND(((AE28-((EU28*0.3)))*AV28*1),2)*BS28),2))</f>
        <v>5.64</v>
      </c>
      <c r="CS28" s="2">
        <f t="shared" ref="CS28:CS71" si="36">ROUND((ROUND((AE28*AV28*1),2)*BS28),2)</f>
        <v>0.62</v>
      </c>
      <c r="CT28" s="2">
        <f t="shared" ref="CT28:CT71" si="37">ROUND((ROUND((AF28*AV28*1),2)*BA28),2)</f>
        <v>4.93</v>
      </c>
      <c r="CU28" s="2">
        <f t="shared" ref="CU28:CU71" si="38">AG28</f>
        <v>0</v>
      </c>
      <c r="CV28" s="2">
        <f t="shared" ref="CV28:CV71" si="39">(AH28*AV28)</f>
        <v>0.41414699999999999</v>
      </c>
      <c r="CW28" s="2">
        <f t="shared" ref="CW28:CW71" si="40">AI28</f>
        <v>0</v>
      </c>
      <c r="CX28" s="2">
        <f t="shared" ref="CX28:CX71" si="41">AJ28</f>
        <v>0</v>
      </c>
      <c r="CY28" s="2">
        <f t="shared" ref="CY28:CY71" si="42">(((S28+R28)*AT28)/100)</f>
        <v>5.7164999999999999</v>
      </c>
      <c r="CZ28" s="2">
        <f t="shared" ref="CZ28:CZ71" si="43">(((S28+R28)*AU28)/100)</f>
        <v>3.33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385723273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39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512</v>
      </c>
      <c r="ER28" s="2">
        <v>32.39</v>
      </c>
      <c r="ES28" s="2">
        <v>0</v>
      </c>
      <c r="ET28" s="2">
        <v>17.28</v>
      </c>
      <c r="EU28" s="2">
        <v>1.9</v>
      </c>
      <c r="EV28" s="2">
        <v>15.11</v>
      </c>
      <c r="EW28" s="2">
        <v>1.27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457061502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71" si="44">ROUND(IF(AND(BH28=3,BI28=3,FS28&lt;&gt;0),P28,0),2)</f>
        <v>0</v>
      </c>
      <c r="GM28" s="2">
        <f t="shared" ref="GM28:GM71" si="45">ROUND(O28+X28+Y28,2)+GX28</f>
        <v>19.62</v>
      </c>
      <c r="GN28" s="2">
        <f t="shared" ref="GN28:GN71" si="46">IF(OR(BI28=0,BI28=1),GM28-GX28,0)</f>
        <v>19.62</v>
      </c>
      <c r="GO28" s="2">
        <f t="shared" ref="GO28:GO71" si="47">IF(BI28=2,GM28-GX28,0)</f>
        <v>0</v>
      </c>
      <c r="GP28" s="2">
        <f t="shared" ref="GP28:GP71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71" si="49">ROUND((GT28),6)</f>
        <v>0</v>
      </c>
      <c r="GW28" s="2">
        <v>1</v>
      </c>
      <c r="GX28" s="2">
        <f t="shared" ref="GX28:GX71" si="50">ROUND(HC28*I28,2)</f>
        <v>0</v>
      </c>
      <c r="GY28" s="2"/>
      <c r="GZ28" s="2"/>
      <c r="HA28" s="2">
        <v>0</v>
      </c>
      <c r="HB28" s="2">
        <v>0</v>
      </c>
      <c r="HC28" s="2">
        <f t="shared" ref="HC28:HC71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ROW(EtalonRes!A18)</f>
        <v>18</v>
      </c>
      <c r="E29" t="s">
        <v>17</v>
      </c>
      <c r="F29" t="s">
        <v>18</v>
      </c>
      <c r="G29" t="s">
        <v>19</v>
      </c>
      <c r="H29" t="s">
        <v>20</v>
      </c>
      <c r="I29">
        <f>ROUND(ROUND(1,5),9)</f>
        <v>1</v>
      </c>
      <c r="J29">
        <v>0</v>
      </c>
      <c r="K29">
        <f>ROUND(ROUND(1,5),9)</f>
        <v>1</v>
      </c>
      <c r="O29">
        <f t="shared" si="21"/>
        <v>358.66</v>
      </c>
      <c r="P29">
        <f t="shared" si="22"/>
        <v>0</v>
      </c>
      <c r="Q29">
        <f>(ROUND((ROUND((((ET29*0.3))*AV29*I29),2)*BB29),2)+ROUND((ROUND(((AE29-((EU29*0.3)))*AV29*I29),2)*BS29),2))</f>
        <v>84.21</v>
      </c>
      <c r="R29">
        <f t="shared" si="23"/>
        <v>34.520000000000003</v>
      </c>
      <c r="S29">
        <f t="shared" si="24"/>
        <v>274.45</v>
      </c>
      <c r="T29">
        <f t="shared" si="25"/>
        <v>0</v>
      </c>
      <c r="U29">
        <f t="shared" si="26"/>
        <v>0.41414699999999999</v>
      </c>
      <c r="V29">
        <f t="shared" si="27"/>
        <v>0</v>
      </c>
      <c r="W29">
        <f t="shared" si="28"/>
        <v>0</v>
      </c>
      <c r="X29">
        <f t="shared" si="29"/>
        <v>318.24</v>
      </c>
      <c r="Y29">
        <f t="shared" si="30"/>
        <v>185.38</v>
      </c>
      <c r="AA29">
        <v>416764973</v>
      </c>
      <c r="AB29">
        <f t="shared" si="31"/>
        <v>9.7170000000000005</v>
      </c>
      <c r="AC29">
        <f>ROUND(((ES29*0)),6)</f>
        <v>0</v>
      </c>
      <c r="AD29">
        <f>ROUND(((((ET29*0.3))-((EU29*0.3)))+AE29),6)</f>
        <v>5.1840000000000002</v>
      </c>
      <c r="AE29">
        <f>ROUND(((EU29*0.3)),6)</f>
        <v>0.56999999999999995</v>
      </c>
      <c r="AF29">
        <f>ROUND(((EV29*0.3)),6)</f>
        <v>4.5330000000000004</v>
      </c>
      <c r="AG29">
        <f t="shared" si="32"/>
        <v>0</v>
      </c>
      <c r="AH29">
        <f>((EW29*0.3))</f>
        <v>0.38100000000000001</v>
      </c>
      <c r="AI29">
        <f>((EX29*0.3))</f>
        <v>0</v>
      </c>
      <c r="AJ29">
        <f t="shared" si="33"/>
        <v>0</v>
      </c>
      <c r="AK29">
        <v>32.39</v>
      </c>
      <c r="AL29">
        <v>0</v>
      </c>
      <c r="AM29">
        <v>17.28</v>
      </c>
      <c r="AN29">
        <v>1.9</v>
      </c>
      <c r="AO29">
        <v>15.11</v>
      </c>
      <c r="AP29">
        <v>0</v>
      </c>
      <c r="AQ29">
        <v>1.27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55.67</v>
      </c>
      <c r="BB29">
        <v>14.93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39</v>
      </c>
      <c r="BN29">
        <v>385723108</v>
      </c>
      <c r="BO29" t="s">
        <v>18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34"/>
        <v>358.65999999999997</v>
      </c>
      <c r="CQ29">
        <f t="shared" si="35"/>
        <v>0</v>
      </c>
      <c r="CR29">
        <f>(ROUND((ROUND((((ET29*0.3))*AV29*1),2)*BB29),2)+ROUND((ROUND(((AE29-((EU29*0.3)))*AV29*1),2)*BS29),2))</f>
        <v>84.21</v>
      </c>
      <c r="CS29">
        <f t="shared" si="36"/>
        <v>34.520000000000003</v>
      </c>
      <c r="CT29">
        <f t="shared" si="37"/>
        <v>274.45</v>
      </c>
      <c r="CU29">
        <f t="shared" si="38"/>
        <v>0</v>
      </c>
      <c r="CV29">
        <f t="shared" si="39"/>
        <v>0.41414699999999999</v>
      </c>
      <c r="CW29">
        <f t="shared" si="40"/>
        <v>0</v>
      </c>
      <c r="CX29">
        <f t="shared" si="41"/>
        <v>0</v>
      </c>
      <c r="CY29">
        <f t="shared" si="42"/>
        <v>318.23909999999995</v>
      </c>
      <c r="CZ29">
        <f t="shared" si="43"/>
        <v>185.38199999999998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385723273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39</v>
      </c>
      <c r="EL29" t="s">
        <v>26</v>
      </c>
      <c r="EM29" t="s">
        <v>27</v>
      </c>
      <c r="EO29" t="s">
        <v>28</v>
      </c>
      <c r="EQ29">
        <v>512</v>
      </c>
      <c r="ER29">
        <v>32.39</v>
      </c>
      <c r="ES29">
        <v>0</v>
      </c>
      <c r="ET29">
        <v>17.28</v>
      </c>
      <c r="EU29">
        <v>1.9</v>
      </c>
      <c r="EV29">
        <v>15.11</v>
      </c>
      <c r="EW29">
        <v>1.27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457061502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862.28</v>
      </c>
      <c r="GN29">
        <f t="shared" si="46"/>
        <v>862.28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4</v>
      </c>
      <c r="D30" s="2"/>
      <c r="E30" s="2" t="s">
        <v>29</v>
      </c>
      <c r="F30" s="2" t="s">
        <v>30</v>
      </c>
      <c r="G30" s="2" t="s">
        <v>31</v>
      </c>
      <c r="H30" s="2" t="s">
        <v>32</v>
      </c>
      <c r="I30" s="2">
        <f>I28*J30</f>
        <v>0</v>
      </c>
      <c r="J30" s="2">
        <v>0</v>
      </c>
      <c r="K30" s="2">
        <v>0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ref="Q30:Q41" si="52"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416764975</v>
      </c>
      <c r="AB30" s="2">
        <f t="shared" si="31"/>
        <v>0</v>
      </c>
      <c r="AC30" s="2">
        <f t="shared" ref="AC30:AC41" si="53">ROUND((ES30),6)</f>
        <v>0</v>
      </c>
      <c r="AD30" s="2">
        <f t="shared" ref="AD30:AD41" si="54">ROUND((((ET30)-(EU30))+AE30),6)</f>
        <v>0</v>
      </c>
      <c r="AE30" s="2">
        <f t="shared" ref="AE30:AE41" si="55">ROUND((EU30),6)</f>
        <v>0</v>
      </c>
      <c r="AF30" s="2">
        <f t="shared" ref="AF30:AF41" si="56">ROUND((EV30),6)</f>
        <v>0</v>
      </c>
      <c r="AG30" s="2">
        <f t="shared" si="32"/>
        <v>0</v>
      </c>
      <c r="AH30" s="2">
        <f t="shared" ref="AH30:AH41" si="57">(EW30)</f>
        <v>0</v>
      </c>
      <c r="AI30" s="2">
        <f t="shared" ref="AI30:AI41" si="58">(EX30)</f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39</v>
      </c>
      <c r="BN30" s="2">
        <v>385723108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34"/>
        <v>0</v>
      </c>
      <c r="CQ30" s="2">
        <f t="shared" si="35"/>
        <v>0</v>
      </c>
      <c r="CR30" s="2">
        <f t="shared" ref="CR30:CR41" si="59"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 t="shared" si="42"/>
        <v>0</v>
      </c>
      <c r="CZ30" s="2">
        <f t="shared" si="43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32</v>
      </c>
      <c r="DW30" s="2" t="s">
        <v>32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385723273</v>
      </c>
      <c r="EF30" s="2">
        <v>30</v>
      </c>
      <c r="EG30" s="2" t="s">
        <v>25</v>
      </c>
      <c r="EH30" s="2">
        <v>0</v>
      </c>
      <c r="EI30" s="2" t="s">
        <v>3</v>
      </c>
      <c r="EJ30" s="2">
        <v>1</v>
      </c>
      <c r="EK30" s="2">
        <v>39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-647853212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13</v>
      </c>
      <c r="E31" t="s">
        <v>29</v>
      </c>
      <c r="F31" t="s">
        <v>30</v>
      </c>
      <c r="G31" t="s">
        <v>31</v>
      </c>
      <c r="H31" t="s">
        <v>32</v>
      </c>
      <c r="I31">
        <f>I29*J31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52"/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416764973</v>
      </c>
      <c r="AB31">
        <f t="shared" si="31"/>
        <v>0</v>
      </c>
      <c r="AC31">
        <f t="shared" si="53"/>
        <v>0</v>
      </c>
      <c r="AD31">
        <f t="shared" si="54"/>
        <v>0</v>
      </c>
      <c r="AE31">
        <f t="shared" si="55"/>
        <v>0</v>
      </c>
      <c r="AF31">
        <f t="shared" si="56"/>
        <v>0</v>
      </c>
      <c r="AG31">
        <f t="shared" si="32"/>
        <v>0</v>
      </c>
      <c r="AH31">
        <f t="shared" si="57"/>
        <v>0</v>
      </c>
      <c r="AI31">
        <f t="shared" si="58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39</v>
      </c>
      <c r="BN31">
        <v>385723108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34"/>
        <v>0</v>
      </c>
      <c r="CQ31">
        <f t="shared" si="35"/>
        <v>0</v>
      </c>
      <c r="CR31">
        <f t="shared" si="59"/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32</v>
      </c>
      <c r="DW31" t="s">
        <v>32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385723273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39</v>
      </c>
      <c r="EL31" t="s">
        <v>26</v>
      </c>
      <c r="EM31" t="s">
        <v>27</v>
      </c>
      <c r="EO31" t="s">
        <v>28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-647853212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23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5</v>
      </c>
      <c r="D32" s="2"/>
      <c r="E32" s="2" t="s">
        <v>33</v>
      </c>
      <c r="F32" s="2" t="s">
        <v>34</v>
      </c>
      <c r="G32" s="2" t="s">
        <v>35</v>
      </c>
      <c r="H32" s="2" t="s">
        <v>36</v>
      </c>
      <c r="I32" s="2">
        <f>I28*J32</f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52"/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416764975</v>
      </c>
      <c r="AB32" s="2">
        <f t="shared" si="31"/>
        <v>0</v>
      </c>
      <c r="AC32" s="2">
        <f t="shared" si="53"/>
        <v>0</v>
      </c>
      <c r="AD32" s="2">
        <f t="shared" si="54"/>
        <v>0</v>
      </c>
      <c r="AE32" s="2">
        <f t="shared" si="55"/>
        <v>0</v>
      </c>
      <c r="AF32" s="2">
        <f t="shared" si="56"/>
        <v>0</v>
      </c>
      <c r="AG32" s="2">
        <f t="shared" si="32"/>
        <v>0</v>
      </c>
      <c r="AH32" s="2">
        <f t="shared" si="57"/>
        <v>0</v>
      </c>
      <c r="AI32" s="2">
        <f t="shared" si="58"/>
        <v>0</v>
      </c>
      <c r="AJ32" s="2">
        <f t="shared" si="33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39</v>
      </c>
      <c r="BN32" s="2">
        <v>385723108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34"/>
        <v>0</v>
      </c>
      <c r="CQ32" s="2">
        <f t="shared" si="35"/>
        <v>0</v>
      </c>
      <c r="CR32" s="2">
        <f t="shared" si="59"/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 t="shared" si="42"/>
        <v>0</v>
      </c>
      <c r="CZ32" s="2">
        <f t="shared" si="4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385723273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39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1929132435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 t="shared" si="45"/>
        <v>0</v>
      </c>
      <c r="GN32" s="2">
        <f t="shared" si="46"/>
        <v>0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14</v>
      </c>
      <c r="E33" t="s">
        <v>33</v>
      </c>
      <c r="F33" t="s">
        <v>34</v>
      </c>
      <c r="G33" t="s">
        <v>35</v>
      </c>
      <c r="H33" t="s">
        <v>36</v>
      </c>
      <c r="I33">
        <f>I29*J33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52"/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416764973</v>
      </c>
      <c r="AB33">
        <f t="shared" si="31"/>
        <v>0</v>
      </c>
      <c r="AC33">
        <f t="shared" si="53"/>
        <v>0</v>
      </c>
      <c r="AD33">
        <f t="shared" si="54"/>
        <v>0</v>
      </c>
      <c r="AE33">
        <f t="shared" si="55"/>
        <v>0</v>
      </c>
      <c r="AF33">
        <f t="shared" si="56"/>
        <v>0</v>
      </c>
      <c r="AG33">
        <f t="shared" si="32"/>
        <v>0</v>
      </c>
      <c r="AH33">
        <f t="shared" si="57"/>
        <v>0</v>
      </c>
      <c r="AI33">
        <f t="shared" si="58"/>
        <v>0</v>
      </c>
      <c r="AJ33">
        <f t="shared" si="33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39</v>
      </c>
      <c r="BN33">
        <v>385723108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34"/>
        <v>0</v>
      </c>
      <c r="CQ33">
        <f t="shared" si="35"/>
        <v>0</v>
      </c>
      <c r="CR33">
        <f t="shared" si="59"/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385723273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39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1929132435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23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6</v>
      </c>
      <c r="D34" s="2"/>
      <c r="E34" s="2" t="s">
        <v>37</v>
      </c>
      <c r="F34" s="2" t="s">
        <v>38</v>
      </c>
      <c r="G34" s="2" t="s">
        <v>39</v>
      </c>
      <c r="H34" s="2" t="s">
        <v>40</v>
      </c>
      <c r="I34" s="2">
        <f>I28*J34</f>
        <v>0</v>
      </c>
      <c r="J34" s="2">
        <v>0</v>
      </c>
      <c r="K34" s="2">
        <v>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52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416764975</v>
      </c>
      <c r="AB34" s="2">
        <f t="shared" si="31"/>
        <v>0</v>
      </c>
      <c r="AC34" s="2">
        <f t="shared" si="53"/>
        <v>0</v>
      </c>
      <c r="AD34" s="2">
        <f t="shared" si="54"/>
        <v>0</v>
      </c>
      <c r="AE34" s="2">
        <f t="shared" si="55"/>
        <v>0</v>
      </c>
      <c r="AF34" s="2">
        <f t="shared" si="56"/>
        <v>0</v>
      </c>
      <c r="AG34" s="2">
        <f t="shared" si="32"/>
        <v>0</v>
      </c>
      <c r="AH34" s="2">
        <f t="shared" si="57"/>
        <v>0</v>
      </c>
      <c r="AI34" s="2">
        <f t="shared" si="58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39</v>
      </c>
      <c r="BN34" s="2">
        <v>385723108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34"/>
        <v>0</v>
      </c>
      <c r="CQ34" s="2">
        <f t="shared" si="35"/>
        <v>0</v>
      </c>
      <c r="CR34" s="2">
        <f t="shared" si="59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 t="shared" si="42"/>
        <v>0</v>
      </c>
      <c r="CZ34" s="2">
        <f t="shared" si="43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40</v>
      </c>
      <c r="DW34" s="2" t="s">
        <v>40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385723273</v>
      </c>
      <c r="EF34" s="2">
        <v>30</v>
      </c>
      <c r="EG34" s="2" t="s">
        <v>25</v>
      </c>
      <c r="EH34" s="2">
        <v>0</v>
      </c>
      <c r="EI34" s="2" t="s">
        <v>3</v>
      </c>
      <c r="EJ34" s="2">
        <v>1</v>
      </c>
      <c r="EK34" s="2">
        <v>39</v>
      </c>
      <c r="EL34" s="2" t="s">
        <v>26</v>
      </c>
      <c r="EM34" s="2" t="s">
        <v>27</v>
      </c>
      <c r="EN34" s="2"/>
      <c r="EO34" s="2" t="s">
        <v>28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2007649791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15</v>
      </c>
      <c r="E35" t="s">
        <v>37</v>
      </c>
      <c r="F35" t="s">
        <v>38</v>
      </c>
      <c r="G35" t="s">
        <v>39</v>
      </c>
      <c r="H35" t="s">
        <v>40</v>
      </c>
      <c r="I35">
        <f>I29*J35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52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416764973</v>
      </c>
      <c r="AB35">
        <f t="shared" si="31"/>
        <v>0</v>
      </c>
      <c r="AC35">
        <f t="shared" si="53"/>
        <v>0</v>
      </c>
      <c r="AD35">
        <f t="shared" si="54"/>
        <v>0</v>
      </c>
      <c r="AE35">
        <f t="shared" si="55"/>
        <v>0</v>
      </c>
      <c r="AF35">
        <f t="shared" si="56"/>
        <v>0</v>
      </c>
      <c r="AG35">
        <f t="shared" si="32"/>
        <v>0</v>
      </c>
      <c r="AH35">
        <f t="shared" si="57"/>
        <v>0</v>
      </c>
      <c r="AI35">
        <f t="shared" si="58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39</v>
      </c>
      <c r="BN35">
        <v>385723108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34"/>
        <v>0</v>
      </c>
      <c r="CQ35">
        <f t="shared" si="35"/>
        <v>0</v>
      </c>
      <c r="CR35">
        <f t="shared" si="59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40</v>
      </c>
      <c r="DW35" t="s">
        <v>40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385723273</v>
      </c>
      <c r="EF35">
        <v>30</v>
      </c>
      <c r="EG35" t="s">
        <v>25</v>
      </c>
      <c r="EH35">
        <v>0</v>
      </c>
      <c r="EI35" t="s">
        <v>3</v>
      </c>
      <c r="EJ35">
        <v>1</v>
      </c>
      <c r="EK35">
        <v>39</v>
      </c>
      <c r="EL35" t="s">
        <v>26</v>
      </c>
      <c r="EM35" t="s">
        <v>27</v>
      </c>
      <c r="EO35" t="s">
        <v>28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2007649791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23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7</v>
      </c>
      <c r="D36" s="2"/>
      <c r="E36" s="2" t="s">
        <v>41</v>
      </c>
      <c r="F36" s="2" t="s">
        <v>42</v>
      </c>
      <c r="G36" s="2" t="s">
        <v>43</v>
      </c>
      <c r="H36" s="2" t="s">
        <v>32</v>
      </c>
      <c r="I36" s="2">
        <f>I28*J36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52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416764975</v>
      </c>
      <c r="AB36" s="2">
        <f t="shared" si="31"/>
        <v>0</v>
      </c>
      <c r="AC36" s="2">
        <f t="shared" si="53"/>
        <v>0</v>
      </c>
      <c r="AD36" s="2">
        <f t="shared" si="54"/>
        <v>0</v>
      </c>
      <c r="AE36" s="2">
        <f t="shared" si="55"/>
        <v>0</v>
      </c>
      <c r="AF36" s="2">
        <f t="shared" si="56"/>
        <v>0</v>
      </c>
      <c r="AG36" s="2">
        <f t="shared" si="32"/>
        <v>0</v>
      </c>
      <c r="AH36" s="2">
        <f t="shared" si="57"/>
        <v>0</v>
      </c>
      <c r="AI36" s="2">
        <f t="shared" si="58"/>
        <v>0</v>
      </c>
      <c r="AJ36" s="2">
        <f t="shared" si="33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39</v>
      </c>
      <c r="BN36" s="2">
        <v>385723108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34"/>
        <v>0</v>
      </c>
      <c r="CQ36" s="2">
        <f t="shared" si="35"/>
        <v>0</v>
      </c>
      <c r="CR36" s="2">
        <f t="shared" si="59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 t="shared" si="42"/>
        <v>0</v>
      </c>
      <c r="CZ36" s="2">
        <f t="shared" si="43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32</v>
      </c>
      <c r="DW36" s="2" t="s">
        <v>32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385723273</v>
      </c>
      <c r="EF36" s="2">
        <v>30</v>
      </c>
      <c r="EG36" s="2" t="s">
        <v>25</v>
      </c>
      <c r="EH36" s="2">
        <v>0</v>
      </c>
      <c r="EI36" s="2" t="s">
        <v>3</v>
      </c>
      <c r="EJ36" s="2">
        <v>1</v>
      </c>
      <c r="EK36" s="2">
        <v>39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-1774830696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16</v>
      </c>
      <c r="E37" t="s">
        <v>41</v>
      </c>
      <c r="F37" t="s">
        <v>42</v>
      </c>
      <c r="G37" t="s">
        <v>43</v>
      </c>
      <c r="H37" t="s">
        <v>32</v>
      </c>
      <c r="I37">
        <f>I29*J37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52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416764973</v>
      </c>
      <c r="AB37">
        <f t="shared" si="31"/>
        <v>0</v>
      </c>
      <c r="AC37">
        <f t="shared" si="53"/>
        <v>0</v>
      </c>
      <c r="AD37">
        <f t="shared" si="54"/>
        <v>0</v>
      </c>
      <c r="AE37">
        <f t="shared" si="55"/>
        <v>0</v>
      </c>
      <c r="AF37">
        <f t="shared" si="56"/>
        <v>0</v>
      </c>
      <c r="AG37">
        <f t="shared" si="32"/>
        <v>0</v>
      </c>
      <c r="AH37">
        <f t="shared" si="57"/>
        <v>0</v>
      </c>
      <c r="AI37">
        <f t="shared" si="58"/>
        <v>0</v>
      </c>
      <c r="AJ37">
        <f t="shared" si="33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9.86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39</v>
      </c>
      <c r="BN37">
        <v>385723108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34"/>
        <v>0</v>
      </c>
      <c r="CQ37">
        <f t="shared" si="35"/>
        <v>0</v>
      </c>
      <c r="CR37">
        <f t="shared" si="59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32</v>
      </c>
      <c r="DW37" t="s">
        <v>32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385723273</v>
      </c>
      <c r="EF37">
        <v>30</v>
      </c>
      <c r="EG37" t="s">
        <v>25</v>
      </c>
      <c r="EH37">
        <v>0</v>
      </c>
      <c r="EI37" t="s">
        <v>3</v>
      </c>
      <c r="EJ37">
        <v>1</v>
      </c>
      <c r="EK37">
        <v>39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-1774830696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23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8</v>
      </c>
      <c r="D38" s="2"/>
      <c r="E38" s="2" t="s">
        <v>44</v>
      </c>
      <c r="F38" s="2" t="s">
        <v>45</v>
      </c>
      <c r="G38" s="2" t="s">
        <v>46</v>
      </c>
      <c r="H38" s="2" t="s">
        <v>36</v>
      </c>
      <c r="I38" s="2">
        <f>I28*J38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2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416764975</v>
      </c>
      <c r="AB38" s="2">
        <f t="shared" si="31"/>
        <v>0</v>
      </c>
      <c r="AC38" s="2">
        <f t="shared" si="53"/>
        <v>0</v>
      </c>
      <c r="AD38" s="2">
        <f t="shared" si="54"/>
        <v>0</v>
      </c>
      <c r="AE38" s="2">
        <f t="shared" si="55"/>
        <v>0</v>
      </c>
      <c r="AF38" s="2">
        <f t="shared" si="56"/>
        <v>0</v>
      </c>
      <c r="AG38" s="2">
        <f t="shared" si="32"/>
        <v>0</v>
      </c>
      <c r="AH38" s="2">
        <f t="shared" si="57"/>
        <v>0</v>
      </c>
      <c r="AI38" s="2">
        <f t="shared" si="58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39</v>
      </c>
      <c r="BN38" s="2">
        <v>385723108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34"/>
        <v>0</v>
      </c>
      <c r="CQ38" s="2">
        <f t="shared" si="35"/>
        <v>0</v>
      </c>
      <c r="CR38" s="2">
        <f t="shared" si="59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 t="shared" si="39"/>
        <v>0</v>
      </c>
      <c r="CW38" s="2">
        <f t="shared" si="40"/>
        <v>0</v>
      </c>
      <c r="CX38" s="2">
        <f t="shared" si="41"/>
        <v>0</v>
      </c>
      <c r="CY38" s="2">
        <f t="shared" si="42"/>
        <v>0</v>
      </c>
      <c r="CZ38" s="2">
        <f t="shared" si="43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36</v>
      </c>
      <c r="DW38" s="2" t="s">
        <v>36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385723273</v>
      </c>
      <c r="EF38" s="2">
        <v>30</v>
      </c>
      <c r="EG38" s="2" t="s">
        <v>25</v>
      </c>
      <c r="EH38" s="2">
        <v>0</v>
      </c>
      <c r="EI38" s="2" t="s">
        <v>3</v>
      </c>
      <c r="EJ38" s="2">
        <v>1</v>
      </c>
      <c r="EK38" s="2">
        <v>39</v>
      </c>
      <c r="EL38" s="2" t="s">
        <v>26</v>
      </c>
      <c r="EM38" s="2" t="s">
        <v>27</v>
      </c>
      <c r="EN38" s="2"/>
      <c r="EO38" s="2" t="s">
        <v>28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1014892448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4"/>
        <v>0</v>
      </c>
      <c r="GM38" s="2">
        <f t="shared" si="45"/>
        <v>0</v>
      </c>
      <c r="GN38" s="2">
        <f t="shared" si="46"/>
        <v>0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17</v>
      </c>
      <c r="E39" t="s">
        <v>44</v>
      </c>
      <c r="F39" t="s">
        <v>45</v>
      </c>
      <c r="G39" t="s">
        <v>46</v>
      </c>
      <c r="H39" t="s">
        <v>36</v>
      </c>
      <c r="I39">
        <f>I29*J39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52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416764973</v>
      </c>
      <c r="AB39">
        <f t="shared" si="31"/>
        <v>0</v>
      </c>
      <c r="AC39">
        <f t="shared" si="53"/>
        <v>0</v>
      </c>
      <c r="AD39">
        <f t="shared" si="54"/>
        <v>0</v>
      </c>
      <c r="AE39">
        <f t="shared" si="55"/>
        <v>0</v>
      </c>
      <c r="AF39">
        <f t="shared" si="56"/>
        <v>0</v>
      </c>
      <c r="AG39">
        <f t="shared" si="32"/>
        <v>0</v>
      </c>
      <c r="AH39">
        <f t="shared" si="57"/>
        <v>0</v>
      </c>
      <c r="AI39">
        <f t="shared" si="58"/>
        <v>0</v>
      </c>
      <c r="AJ39">
        <f t="shared" si="33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39</v>
      </c>
      <c r="BN39">
        <v>385723108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34"/>
        <v>0</v>
      </c>
      <c r="CQ39">
        <f t="shared" si="35"/>
        <v>0</v>
      </c>
      <c r="CR39">
        <f t="shared" si="59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 t="shared" si="42"/>
        <v>0</v>
      </c>
      <c r="CZ39">
        <f t="shared" si="4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36</v>
      </c>
      <c r="DW39" t="s">
        <v>36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385723273</v>
      </c>
      <c r="EF39">
        <v>30</v>
      </c>
      <c r="EG39" t="s">
        <v>25</v>
      </c>
      <c r="EH39">
        <v>0</v>
      </c>
      <c r="EI39" t="s">
        <v>3</v>
      </c>
      <c r="EJ39">
        <v>1</v>
      </c>
      <c r="EK39">
        <v>39</v>
      </c>
      <c r="EL39" t="s">
        <v>26</v>
      </c>
      <c r="EM39" t="s">
        <v>27</v>
      </c>
      <c r="EO39" t="s">
        <v>28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1014892448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23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9</v>
      </c>
      <c r="D40" s="2"/>
      <c r="E40" s="2" t="s">
        <v>47</v>
      </c>
      <c r="F40" s="2" t="s">
        <v>48</v>
      </c>
      <c r="G40" s="2" t="s">
        <v>49</v>
      </c>
      <c r="H40" s="2" t="s">
        <v>36</v>
      </c>
      <c r="I40" s="2">
        <f>I28*J40</f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52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416764975</v>
      </c>
      <c r="AB40" s="2">
        <f t="shared" si="31"/>
        <v>0</v>
      </c>
      <c r="AC40" s="2">
        <f t="shared" si="53"/>
        <v>0</v>
      </c>
      <c r="AD40" s="2">
        <f t="shared" si="54"/>
        <v>0</v>
      </c>
      <c r="AE40" s="2">
        <f t="shared" si="55"/>
        <v>0</v>
      </c>
      <c r="AF40" s="2">
        <f t="shared" si="56"/>
        <v>0</v>
      </c>
      <c r="AG40" s="2">
        <f t="shared" si="32"/>
        <v>0</v>
      </c>
      <c r="AH40" s="2">
        <f t="shared" si="57"/>
        <v>0</v>
      </c>
      <c r="AI40" s="2">
        <f t="shared" si="58"/>
        <v>0</v>
      </c>
      <c r="AJ40" s="2">
        <f t="shared" si="33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39</v>
      </c>
      <c r="BN40" s="2">
        <v>385723108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34"/>
        <v>0</v>
      </c>
      <c r="CQ40" s="2">
        <f t="shared" si="35"/>
        <v>0</v>
      </c>
      <c r="CR40" s="2">
        <f t="shared" si="59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 t="shared" si="39"/>
        <v>0</v>
      </c>
      <c r="CW40" s="2">
        <f t="shared" si="40"/>
        <v>0</v>
      </c>
      <c r="CX40" s="2">
        <f t="shared" si="41"/>
        <v>0</v>
      </c>
      <c r="CY40" s="2">
        <f t="shared" si="42"/>
        <v>0</v>
      </c>
      <c r="CZ40" s="2">
        <f t="shared" si="43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36</v>
      </c>
      <c r="DW40" s="2" t="s">
        <v>36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385723273</v>
      </c>
      <c r="EF40" s="2">
        <v>30</v>
      </c>
      <c r="EG40" s="2" t="s">
        <v>25</v>
      </c>
      <c r="EH40" s="2">
        <v>0</v>
      </c>
      <c r="EI40" s="2" t="s">
        <v>3</v>
      </c>
      <c r="EJ40" s="2">
        <v>1</v>
      </c>
      <c r="EK40" s="2">
        <v>39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-1071972184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4"/>
        <v>0</v>
      </c>
      <c r="GM40" s="2">
        <f t="shared" si="45"/>
        <v>0</v>
      </c>
      <c r="GN40" s="2">
        <f t="shared" si="46"/>
        <v>0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18</v>
      </c>
      <c r="E41" t="s">
        <v>47</v>
      </c>
      <c r="F41" t="s">
        <v>48</v>
      </c>
      <c r="G41" t="s">
        <v>49</v>
      </c>
      <c r="H41" t="s">
        <v>36</v>
      </c>
      <c r="I41">
        <f>I29*J41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52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416764973</v>
      </c>
      <c r="AB41">
        <f t="shared" si="31"/>
        <v>0</v>
      </c>
      <c r="AC41">
        <f t="shared" si="53"/>
        <v>0</v>
      </c>
      <c r="AD41">
        <f t="shared" si="54"/>
        <v>0</v>
      </c>
      <c r="AE41">
        <f t="shared" si="55"/>
        <v>0</v>
      </c>
      <c r="AF41">
        <f t="shared" si="56"/>
        <v>0</v>
      </c>
      <c r="AG41">
        <f t="shared" si="32"/>
        <v>0</v>
      </c>
      <c r="AH41">
        <f t="shared" si="57"/>
        <v>0</v>
      </c>
      <c r="AI41">
        <f t="shared" si="58"/>
        <v>0</v>
      </c>
      <c r="AJ41">
        <f t="shared" si="33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39</v>
      </c>
      <c r="BN41">
        <v>385723108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34"/>
        <v>0</v>
      </c>
      <c r="CQ41">
        <f t="shared" si="35"/>
        <v>0</v>
      </c>
      <c r="CR41">
        <f t="shared" si="59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 t="shared" si="42"/>
        <v>0</v>
      </c>
      <c r="CZ41">
        <f t="shared" si="4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36</v>
      </c>
      <c r="DW41" t="s">
        <v>36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385723273</v>
      </c>
      <c r="EF41">
        <v>30</v>
      </c>
      <c r="EG41" t="s">
        <v>25</v>
      </c>
      <c r="EH41">
        <v>0</v>
      </c>
      <c r="EI41" t="s">
        <v>3</v>
      </c>
      <c r="EJ41">
        <v>1</v>
      </c>
      <c r="EK41">
        <v>39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-1071972184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23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ROW(SmtRes!A22)</f>
        <v>22</v>
      </c>
      <c r="D42" s="2">
        <f>ROW(EtalonRes!A22)</f>
        <v>22</v>
      </c>
      <c r="E42" s="2" t="s">
        <v>50</v>
      </c>
      <c r="F42" s="2" t="s">
        <v>51</v>
      </c>
      <c r="G42" s="2" t="s">
        <v>52</v>
      </c>
      <c r="H42" s="2" t="s">
        <v>53</v>
      </c>
      <c r="I42" s="2">
        <f>ROUND(ROUND(1,5),9)</f>
        <v>1</v>
      </c>
      <c r="J42" s="2">
        <v>0</v>
      </c>
      <c r="K42" s="2">
        <f>ROUND(ROUND(1,5),9)</f>
        <v>1</v>
      </c>
      <c r="L42" s="2"/>
      <c r="M42" s="2"/>
      <c r="N42" s="2"/>
      <c r="O42" s="2">
        <f t="shared" si="21"/>
        <v>4.7</v>
      </c>
      <c r="P42" s="2">
        <f t="shared" si="22"/>
        <v>0</v>
      </c>
      <c r="Q42" s="2">
        <f>(ROUND((ROUND((((ET42*0.4))*AV42*I42),2)*BB42),2)+ROUND((ROUND(((AE42-((EU42*0.4)))*AV42*I42),2)*BS42),2))</f>
        <v>0.35</v>
      </c>
      <c r="R42" s="2">
        <f t="shared" si="23"/>
        <v>0.05</v>
      </c>
      <c r="S42" s="2">
        <f t="shared" si="24"/>
        <v>4.3499999999999996</v>
      </c>
      <c r="T42" s="2">
        <f t="shared" si="25"/>
        <v>0</v>
      </c>
      <c r="U42" s="2">
        <f t="shared" si="26"/>
        <v>0.33504000000000006</v>
      </c>
      <c r="V42" s="2">
        <f t="shared" si="27"/>
        <v>0</v>
      </c>
      <c r="W42" s="2">
        <f t="shared" si="28"/>
        <v>0</v>
      </c>
      <c r="X42" s="2">
        <f t="shared" si="29"/>
        <v>4.2699999999999996</v>
      </c>
      <c r="Y42" s="2">
        <f t="shared" si="30"/>
        <v>2.2400000000000002</v>
      </c>
      <c r="Z42" s="2"/>
      <c r="AA42" s="2">
        <v>416764975</v>
      </c>
      <c r="AB42" s="2">
        <f t="shared" si="31"/>
        <v>4.4880000000000004</v>
      </c>
      <c r="AC42" s="2">
        <f>ROUND(((ES42*0)),6)</f>
        <v>0</v>
      </c>
      <c r="AD42" s="2">
        <f>ROUND(((((ET42*0.4))-((EU42*0.4)))+AE42),6)</f>
        <v>0.33200000000000002</v>
      </c>
      <c r="AE42" s="2">
        <f>ROUND(((EU42*0.4)),6)</f>
        <v>5.1999999999999998E-2</v>
      </c>
      <c r="AF42" s="2">
        <f>ROUND(((EV42*0.4)),6)</f>
        <v>4.1559999999999997</v>
      </c>
      <c r="AG42" s="2">
        <f t="shared" si="32"/>
        <v>0</v>
      </c>
      <c r="AH42" s="2">
        <f>((EW42*0.4))</f>
        <v>0.32000000000000006</v>
      </c>
      <c r="AI42" s="2">
        <f>((EX42*0.4))</f>
        <v>0</v>
      </c>
      <c r="AJ42" s="2">
        <f t="shared" si="33"/>
        <v>0</v>
      </c>
      <c r="AK42" s="2">
        <v>11.65</v>
      </c>
      <c r="AL42" s="2">
        <v>0.43</v>
      </c>
      <c r="AM42" s="2">
        <v>0.83</v>
      </c>
      <c r="AN42" s="2">
        <v>0.13</v>
      </c>
      <c r="AO42" s="2">
        <v>10.39</v>
      </c>
      <c r="AP42" s="2">
        <v>0</v>
      </c>
      <c r="AQ42" s="2">
        <v>0.8</v>
      </c>
      <c r="AR42" s="2">
        <v>0</v>
      </c>
      <c r="AS42" s="2">
        <v>0</v>
      </c>
      <c r="AT42" s="2">
        <v>97</v>
      </c>
      <c r="AU42" s="2">
        <v>51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54</v>
      </c>
      <c r="BK42" s="2"/>
      <c r="BL42" s="2"/>
      <c r="BM42" s="2">
        <v>67</v>
      </c>
      <c r="BN42" s="2">
        <v>385723108</v>
      </c>
      <c r="BO42" s="2" t="s">
        <v>51</v>
      </c>
      <c r="BP42" s="2">
        <v>1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55</v>
      </c>
      <c r="CO42" s="2">
        <v>0</v>
      </c>
      <c r="CP42" s="2">
        <f t="shared" si="34"/>
        <v>4.6999999999999993</v>
      </c>
      <c r="CQ42" s="2">
        <f t="shared" si="35"/>
        <v>0</v>
      </c>
      <c r="CR42" s="2">
        <f>(ROUND((ROUND((((ET42*0.4))*AV42*1),2)*BB42),2)+ROUND((ROUND(((AE42-((EU42*0.4)))*AV42*1),2)*BS42),2))</f>
        <v>0.35</v>
      </c>
      <c r="CS42" s="2">
        <f t="shared" si="36"/>
        <v>0.05</v>
      </c>
      <c r="CT42" s="2">
        <f t="shared" si="37"/>
        <v>4.3499999999999996</v>
      </c>
      <c r="CU42" s="2">
        <f t="shared" si="38"/>
        <v>0</v>
      </c>
      <c r="CV42" s="2">
        <f t="shared" si="39"/>
        <v>0.33504000000000006</v>
      </c>
      <c r="CW42" s="2">
        <f t="shared" si="40"/>
        <v>0</v>
      </c>
      <c r="CX42" s="2">
        <f t="shared" si="41"/>
        <v>0</v>
      </c>
      <c r="CY42" s="2">
        <f t="shared" si="42"/>
        <v>4.2679999999999998</v>
      </c>
      <c r="CZ42" s="2">
        <f t="shared" si="43"/>
        <v>2.2439999999999998</v>
      </c>
      <c r="DA42" s="2"/>
      <c r="DB42" s="2">
        <v>3</v>
      </c>
      <c r="DC42" s="2" t="s">
        <v>3</v>
      </c>
      <c r="DD42" s="2" t="s">
        <v>23</v>
      </c>
      <c r="DE42" s="2" t="s">
        <v>56</v>
      </c>
      <c r="DF42" s="2" t="s">
        <v>56</v>
      </c>
      <c r="DG42" s="2" t="s">
        <v>56</v>
      </c>
      <c r="DH42" s="2" t="s">
        <v>3</v>
      </c>
      <c r="DI42" s="2" t="s">
        <v>56</v>
      </c>
      <c r="DJ42" s="2" t="s">
        <v>56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53</v>
      </c>
      <c r="DW42" s="2" t="s">
        <v>53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385723315</v>
      </c>
      <c r="EF42" s="2">
        <v>40</v>
      </c>
      <c r="EG42" s="2" t="s">
        <v>57</v>
      </c>
      <c r="EH42" s="2">
        <v>0</v>
      </c>
      <c r="EI42" s="2" t="s">
        <v>3</v>
      </c>
      <c r="EJ42" s="2">
        <v>2</v>
      </c>
      <c r="EK42" s="2">
        <v>67</v>
      </c>
      <c r="EL42" s="2" t="s">
        <v>58</v>
      </c>
      <c r="EM42" s="2" t="s">
        <v>59</v>
      </c>
      <c r="EN42" s="2"/>
      <c r="EO42" s="2" t="s">
        <v>60</v>
      </c>
      <c r="EP42" s="2"/>
      <c r="EQ42" s="2">
        <v>512</v>
      </c>
      <c r="ER42" s="2">
        <v>11.65</v>
      </c>
      <c r="ES42" s="2">
        <v>0.43</v>
      </c>
      <c r="ET42" s="2">
        <v>0.83</v>
      </c>
      <c r="EU42" s="2">
        <v>0.13</v>
      </c>
      <c r="EV42" s="2">
        <v>10.39</v>
      </c>
      <c r="EW42" s="2">
        <v>0.8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-106664643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44"/>
        <v>0</v>
      </c>
      <c r="GM42" s="2">
        <f t="shared" si="45"/>
        <v>11.21</v>
      </c>
      <c r="GN42" s="2">
        <f t="shared" si="46"/>
        <v>0</v>
      </c>
      <c r="GO42" s="2">
        <f t="shared" si="47"/>
        <v>11.21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ROW(SmtRes!A26)</f>
        <v>26</v>
      </c>
      <c r="D43">
        <f>ROW(EtalonRes!A26)</f>
        <v>26</v>
      </c>
      <c r="E43" t="s">
        <v>50</v>
      </c>
      <c r="F43" t="s">
        <v>51</v>
      </c>
      <c r="G43" t="s">
        <v>52</v>
      </c>
      <c r="H43" t="s">
        <v>53</v>
      </c>
      <c r="I43">
        <f>ROUND(ROUND(1,5),9)</f>
        <v>1</v>
      </c>
      <c r="J43">
        <v>0</v>
      </c>
      <c r="K43">
        <f>ROUND(ROUND(1,5),9)</f>
        <v>1</v>
      </c>
      <c r="O43">
        <f t="shared" si="21"/>
        <v>248.01</v>
      </c>
      <c r="P43">
        <f t="shared" si="22"/>
        <v>0</v>
      </c>
      <c r="Q43">
        <f>(ROUND((ROUND((((ET43*0.4))*AV43*I43),2)*BB43),2)+ROUND((ROUND(((AE43-((EU43*0.4)))*AV43*I43),2)*BS43),2))</f>
        <v>5.85</v>
      </c>
      <c r="R43">
        <f t="shared" si="23"/>
        <v>2.78</v>
      </c>
      <c r="S43">
        <f t="shared" si="24"/>
        <v>242.16</v>
      </c>
      <c r="T43">
        <f t="shared" si="25"/>
        <v>0</v>
      </c>
      <c r="U43">
        <f t="shared" si="26"/>
        <v>0.33504000000000006</v>
      </c>
      <c r="V43">
        <f t="shared" si="27"/>
        <v>0</v>
      </c>
      <c r="W43">
        <f t="shared" si="28"/>
        <v>0</v>
      </c>
      <c r="X43">
        <f t="shared" si="29"/>
        <v>237.59</v>
      </c>
      <c r="Y43">
        <f t="shared" si="30"/>
        <v>124.92</v>
      </c>
      <c r="AA43">
        <v>416764973</v>
      </c>
      <c r="AB43">
        <f t="shared" si="31"/>
        <v>4.4880000000000004</v>
      </c>
      <c r="AC43">
        <f>ROUND(((ES43*0)),6)</f>
        <v>0</v>
      </c>
      <c r="AD43">
        <f>ROUND(((((ET43*0.4))-((EU43*0.4)))+AE43),6)</f>
        <v>0.33200000000000002</v>
      </c>
      <c r="AE43">
        <f>ROUND(((EU43*0.4)),6)</f>
        <v>5.1999999999999998E-2</v>
      </c>
      <c r="AF43">
        <f>ROUND(((EV43*0.4)),6)</f>
        <v>4.1559999999999997</v>
      </c>
      <c r="AG43">
        <f t="shared" si="32"/>
        <v>0</v>
      </c>
      <c r="AH43">
        <f>((EW43*0.4))</f>
        <v>0.32000000000000006</v>
      </c>
      <c r="AI43">
        <f>((EX43*0.4))</f>
        <v>0</v>
      </c>
      <c r="AJ43">
        <f t="shared" si="33"/>
        <v>0</v>
      </c>
      <c r="AK43">
        <v>11.65</v>
      </c>
      <c r="AL43">
        <v>0.43</v>
      </c>
      <c r="AM43">
        <v>0.83</v>
      </c>
      <c r="AN43">
        <v>0.13</v>
      </c>
      <c r="AO43">
        <v>10.39</v>
      </c>
      <c r="AP43">
        <v>0</v>
      </c>
      <c r="AQ43">
        <v>0.8</v>
      </c>
      <c r="AR43">
        <v>0</v>
      </c>
      <c r="AS43">
        <v>0</v>
      </c>
      <c r="AT43">
        <v>97</v>
      </c>
      <c r="AU43">
        <v>51</v>
      </c>
      <c r="AV43">
        <v>1.0469999999999999</v>
      </c>
      <c r="AW43">
        <v>1</v>
      </c>
      <c r="AZ43">
        <v>1</v>
      </c>
      <c r="BA43">
        <v>55.67</v>
      </c>
      <c r="BB43">
        <v>16.7</v>
      </c>
      <c r="BC43">
        <v>7.26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54</v>
      </c>
      <c r="BM43">
        <v>67</v>
      </c>
      <c r="BN43">
        <v>385723108</v>
      </c>
      <c r="BO43" t="s">
        <v>51</v>
      </c>
      <c r="BP43">
        <v>1</v>
      </c>
      <c r="BQ43">
        <v>40</v>
      </c>
      <c r="BR43">
        <v>0</v>
      </c>
      <c r="BS43">
        <v>55.67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55</v>
      </c>
      <c r="CO43">
        <v>0</v>
      </c>
      <c r="CP43">
        <f t="shared" si="34"/>
        <v>248.01</v>
      </c>
      <c r="CQ43">
        <f t="shared" si="35"/>
        <v>0</v>
      </c>
      <c r="CR43">
        <f>(ROUND((ROUND((((ET43*0.4))*AV43*1),2)*BB43),2)+ROUND((ROUND(((AE43-((EU43*0.4)))*AV43*1),2)*BS43),2))</f>
        <v>5.85</v>
      </c>
      <c r="CS43">
        <f t="shared" si="36"/>
        <v>2.78</v>
      </c>
      <c r="CT43">
        <f t="shared" si="37"/>
        <v>242.16</v>
      </c>
      <c r="CU43">
        <f t="shared" si="38"/>
        <v>0</v>
      </c>
      <c r="CV43">
        <f t="shared" si="39"/>
        <v>0.33504000000000006</v>
      </c>
      <c r="CW43">
        <f t="shared" si="40"/>
        <v>0</v>
      </c>
      <c r="CX43">
        <f t="shared" si="41"/>
        <v>0</v>
      </c>
      <c r="CY43">
        <f t="shared" si="42"/>
        <v>237.59180000000001</v>
      </c>
      <c r="CZ43">
        <f t="shared" si="43"/>
        <v>124.91940000000001</v>
      </c>
      <c r="DB43">
        <v>4</v>
      </c>
      <c r="DC43" t="s">
        <v>3</v>
      </c>
      <c r="DD43" t="s">
        <v>23</v>
      </c>
      <c r="DE43" t="s">
        <v>56</v>
      </c>
      <c r="DF43" t="s">
        <v>56</v>
      </c>
      <c r="DG43" t="s">
        <v>56</v>
      </c>
      <c r="DH43" t="s">
        <v>3</v>
      </c>
      <c r="DI43" t="s">
        <v>56</v>
      </c>
      <c r="DJ43" t="s">
        <v>56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53</v>
      </c>
      <c r="DW43" t="s">
        <v>53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385723315</v>
      </c>
      <c r="EF43">
        <v>40</v>
      </c>
      <c r="EG43" t="s">
        <v>57</v>
      </c>
      <c r="EH43">
        <v>0</v>
      </c>
      <c r="EI43" t="s">
        <v>3</v>
      </c>
      <c r="EJ43">
        <v>2</v>
      </c>
      <c r="EK43">
        <v>67</v>
      </c>
      <c r="EL43" t="s">
        <v>58</v>
      </c>
      <c r="EM43" t="s">
        <v>59</v>
      </c>
      <c r="EO43" t="s">
        <v>60</v>
      </c>
      <c r="EQ43">
        <v>512</v>
      </c>
      <c r="ER43">
        <v>11.65</v>
      </c>
      <c r="ES43">
        <v>0.43</v>
      </c>
      <c r="ET43">
        <v>0.83</v>
      </c>
      <c r="EU43">
        <v>0.13</v>
      </c>
      <c r="EV43">
        <v>10.39</v>
      </c>
      <c r="EW43">
        <v>0.8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-106664643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44"/>
        <v>0</v>
      </c>
      <c r="GM43">
        <f t="shared" si="45"/>
        <v>610.52</v>
      </c>
      <c r="GN43">
        <f t="shared" si="46"/>
        <v>0</v>
      </c>
      <c r="GO43">
        <f t="shared" si="47"/>
        <v>610.52</v>
      </c>
      <c r="GP43">
        <f t="shared" si="48"/>
        <v>0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22</v>
      </c>
      <c r="D44" s="2"/>
      <c r="E44" s="2" t="s">
        <v>61</v>
      </c>
      <c r="F44" s="2" t="s">
        <v>62</v>
      </c>
      <c r="G44" s="2" t="s">
        <v>63</v>
      </c>
      <c r="H44" s="2" t="s">
        <v>36</v>
      </c>
      <c r="I44" s="2">
        <f>I42*J44</f>
        <v>0</v>
      </c>
      <c r="J44" s="2">
        <v>0</v>
      </c>
      <c r="K44" s="2">
        <v>1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>(ROUND((ROUND(((ET44)*AV44*I44),2)*BB44),2)+ROUND((ROUND(((AE44-(EU44))*AV44*I44),2)*BS44),2))</f>
        <v>0</v>
      </c>
      <c r="R44" s="2">
        <f t="shared" si="23"/>
        <v>0</v>
      </c>
      <c r="S44" s="2">
        <f t="shared" si="24"/>
        <v>0</v>
      </c>
      <c r="T44" s="2">
        <f t="shared" si="25"/>
        <v>0</v>
      </c>
      <c r="U44" s="2">
        <f t="shared" si="26"/>
        <v>0</v>
      </c>
      <c r="V44" s="2">
        <f t="shared" si="27"/>
        <v>0</v>
      </c>
      <c r="W44" s="2">
        <f t="shared" si="28"/>
        <v>0</v>
      </c>
      <c r="X44" s="2">
        <f t="shared" si="29"/>
        <v>0</v>
      </c>
      <c r="Y44" s="2">
        <f t="shared" si="30"/>
        <v>0</v>
      </c>
      <c r="Z44" s="2"/>
      <c r="AA44" s="2">
        <v>416764975</v>
      </c>
      <c r="AB44" s="2">
        <f t="shared" si="31"/>
        <v>0</v>
      </c>
      <c r="AC44" s="2">
        <f>ROUND((ES44),6)</f>
        <v>0</v>
      </c>
      <c r="AD44" s="2">
        <f>ROUND((((ET44)-(EU44))+AE44),6)</f>
        <v>0</v>
      </c>
      <c r="AE44" s="2">
        <f>ROUND((EU44),6)</f>
        <v>0</v>
      </c>
      <c r="AF44" s="2">
        <f>ROUND((EV44),6)</f>
        <v>0</v>
      </c>
      <c r="AG44" s="2">
        <f t="shared" si="32"/>
        <v>0</v>
      </c>
      <c r="AH44" s="2">
        <f>(EW44)</f>
        <v>0</v>
      </c>
      <c r="AI44" s="2">
        <f>(EX44)</f>
        <v>0</v>
      </c>
      <c r="AJ44" s="2">
        <f t="shared" si="33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67</v>
      </c>
      <c r="BN44" s="2">
        <v>385723108</v>
      </c>
      <c r="BO44" s="2" t="s">
        <v>3</v>
      </c>
      <c r="BP44" s="2">
        <v>0</v>
      </c>
      <c r="BQ44" s="2">
        <v>40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55</v>
      </c>
      <c r="CO44" s="2">
        <v>0</v>
      </c>
      <c r="CP44" s="2">
        <f t="shared" si="34"/>
        <v>0</v>
      </c>
      <c r="CQ44" s="2">
        <f t="shared" si="35"/>
        <v>0</v>
      </c>
      <c r="CR44" s="2">
        <f>(ROUND((ROUND(((ET44)*AV44*1),2)*BB44),2)+ROUND((ROUND(((AE44-(EU44))*AV44*1),2)*BS44),2))</f>
        <v>0</v>
      </c>
      <c r="CS44" s="2">
        <f t="shared" si="36"/>
        <v>0</v>
      </c>
      <c r="CT44" s="2">
        <f t="shared" si="37"/>
        <v>0</v>
      </c>
      <c r="CU44" s="2">
        <f t="shared" si="38"/>
        <v>0</v>
      </c>
      <c r="CV44" s="2">
        <f t="shared" si="39"/>
        <v>0</v>
      </c>
      <c r="CW44" s="2">
        <f t="shared" si="40"/>
        <v>0</v>
      </c>
      <c r="CX44" s="2">
        <f t="shared" si="41"/>
        <v>0</v>
      </c>
      <c r="CY44" s="2">
        <f t="shared" si="42"/>
        <v>0</v>
      </c>
      <c r="CZ44" s="2">
        <f t="shared" si="43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36</v>
      </c>
      <c r="DW44" s="2" t="s">
        <v>36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385723315</v>
      </c>
      <c r="EF44" s="2">
        <v>40</v>
      </c>
      <c r="EG44" s="2" t="s">
        <v>57</v>
      </c>
      <c r="EH44" s="2">
        <v>0</v>
      </c>
      <c r="EI44" s="2" t="s">
        <v>3</v>
      </c>
      <c r="EJ44" s="2">
        <v>2</v>
      </c>
      <c r="EK44" s="2">
        <v>67</v>
      </c>
      <c r="EL44" s="2" t="s">
        <v>58</v>
      </c>
      <c r="EM44" s="2" t="s">
        <v>59</v>
      </c>
      <c r="EN44" s="2"/>
      <c r="EO44" s="2" t="s">
        <v>60</v>
      </c>
      <c r="EP44" s="2"/>
      <c r="EQ44" s="2">
        <v>512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-909730440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4"/>
        <v>0</v>
      </c>
      <c r="GM44" s="2">
        <f t="shared" si="45"/>
        <v>0</v>
      </c>
      <c r="GN44" s="2">
        <f t="shared" si="46"/>
        <v>0</v>
      </c>
      <c r="GO44" s="2">
        <f t="shared" si="47"/>
        <v>0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26</v>
      </c>
      <c r="E45" t="s">
        <v>61</v>
      </c>
      <c r="F45" t="s">
        <v>62</v>
      </c>
      <c r="G45" t="s">
        <v>63</v>
      </c>
      <c r="H45" t="s">
        <v>36</v>
      </c>
      <c r="I45">
        <f>I43*J45</f>
        <v>0</v>
      </c>
      <c r="J45">
        <v>0</v>
      </c>
      <c r="K45">
        <v>1</v>
      </c>
      <c r="O45">
        <f t="shared" si="21"/>
        <v>0</v>
      </c>
      <c r="P45">
        <f t="shared" si="22"/>
        <v>0</v>
      </c>
      <c r="Q45">
        <f>(ROUND((ROUND(((ET45)*AV45*I45),2)*BB45),2)+ROUND((ROUND(((AE45-(EU45))*AV45*I45),2)*BS45),2))</f>
        <v>0</v>
      </c>
      <c r="R45">
        <f t="shared" si="23"/>
        <v>0</v>
      </c>
      <c r="S45">
        <f t="shared" si="24"/>
        <v>0</v>
      </c>
      <c r="T45">
        <f t="shared" si="25"/>
        <v>0</v>
      </c>
      <c r="U45">
        <f t="shared" si="26"/>
        <v>0</v>
      </c>
      <c r="V45">
        <f t="shared" si="27"/>
        <v>0</v>
      </c>
      <c r="W45">
        <f t="shared" si="28"/>
        <v>0</v>
      </c>
      <c r="X45">
        <f t="shared" si="29"/>
        <v>0</v>
      </c>
      <c r="Y45">
        <f t="shared" si="30"/>
        <v>0</v>
      </c>
      <c r="AA45">
        <v>416764973</v>
      </c>
      <c r="AB45">
        <f t="shared" si="31"/>
        <v>0</v>
      </c>
      <c r="AC45">
        <f>ROUND((ES45),6)</f>
        <v>0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32"/>
        <v>0</v>
      </c>
      <c r="AH45">
        <f>(EW45)</f>
        <v>0</v>
      </c>
      <c r="AI45">
        <f>(EX45)</f>
        <v>0</v>
      </c>
      <c r="AJ45">
        <f t="shared" si="33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67</v>
      </c>
      <c r="BN45">
        <v>385723108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55</v>
      </c>
      <c r="CO45">
        <v>0</v>
      </c>
      <c r="CP45">
        <f t="shared" si="34"/>
        <v>0</v>
      </c>
      <c r="CQ45">
        <f t="shared" si="35"/>
        <v>0</v>
      </c>
      <c r="CR45">
        <f>(ROUND((ROUND(((ET45)*AV45*1),2)*BB45),2)+ROUND((ROUND(((AE45-(EU45))*AV45*1),2)*BS45),2))</f>
        <v>0</v>
      </c>
      <c r="CS45">
        <f t="shared" si="36"/>
        <v>0</v>
      </c>
      <c r="CT45">
        <f t="shared" si="37"/>
        <v>0</v>
      </c>
      <c r="CU45">
        <f t="shared" si="38"/>
        <v>0</v>
      </c>
      <c r="CV45">
        <f t="shared" si="39"/>
        <v>0</v>
      </c>
      <c r="CW45">
        <f t="shared" si="40"/>
        <v>0</v>
      </c>
      <c r="CX45">
        <f t="shared" si="41"/>
        <v>0</v>
      </c>
      <c r="CY45">
        <f t="shared" si="42"/>
        <v>0</v>
      </c>
      <c r="CZ45">
        <f t="shared" si="4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36</v>
      </c>
      <c r="DW45" t="s">
        <v>36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385723315</v>
      </c>
      <c r="EF45">
        <v>40</v>
      </c>
      <c r="EG45" t="s">
        <v>57</v>
      </c>
      <c r="EH45">
        <v>0</v>
      </c>
      <c r="EI45" t="s">
        <v>3</v>
      </c>
      <c r="EJ45">
        <v>2</v>
      </c>
      <c r="EK45">
        <v>67</v>
      </c>
      <c r="EL45" t="s">
        <v>58</v>
      </c>
      <c r="EM45" t="s">
        <v>59</v>
      </c>
      <c r="EO45" t="s">
        <v>60</v>
      </c>
      <c r="EQ45">
        <v>512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-909730440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44"/>
        <v>0</v>
      </c>
      <c r="GM45">
        <f t="shared" si="45"/>
        <v>0</v>
      </c>
      <c r="GN45">
        <f t="shared" si="46"/>
        <v>0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23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ROW(SmtRes!A34)</f>
        <v>34</v>
      </c>
      <c r="D46" s="2">
        <f>ROW(EtalonRes!A34)</f>
        <v>34</v>
      </c>
      <c r="E46" s="2" t="s">
        <v>3</v>
      </c>
      <c r="F46" s="2" t="s">
        <v>64</v>
      </c>
      <c r="G46" s="2" t="s">
        <v>65</v>
      </c>
      <c r="H46" s="2" t="s">
        <v>66</v>
      </c>
      <c r="I46" s="2">
        <f>ROUND(ROUND(4,5),9)</f>
        <v>4</v>
      </c>
      <c r="J46" s="2">
        <v>0</v>
      </c>
      <c r="K46" s="2">
        <f>ROUND(ROUND(4,5),9)</f>
        <v>4</v>
      </c>
      <c r="L46" s="2"/>
      <c r="M46" s="2"/>
      <c r="N46" s="2"/>
      <c r="O46" s="2">
        <f t="shared" si="21"/>
        <v>292.52999999999997</v>
      </c>
      <c r="P46" s="2">
        <f t="shared" si="22"/>
        <v>0</v>
      </c>
      <c r="Q46" s="2">
        <f>(ROUND((ROUND((((ET46*0.4))*AV46*I46),2)*BB46),2)+ROUND((ROUND(((AE46-((EU46*0.4)))*AV46*I46),2)*BS46),2))</f>
        <v>248.41</v>
      </c>
      <c r="R46" s="2">
        <f t="shared" si="23"/>
        <v>23.03</v>
      </c>
      <c r="S46" s="2">
        <f t="shared" si="24"/>
        <v>44.12</v>
      </c>
      <c r="T46" s="2">
        <f t="shared" si="25"/>
        <v>0</v>
      </c>
      <c r="U46" s="2">
        <f t="shared" si="26"/>
        <v>3.4957919999999998</v>
      </c>
      <c r="V46" s="2">
        <f t="shared" si="27"/>
        <v>0</v>
      </c>
      <c r="W46" s="2">
        <f t="shared" si="28"/>
        <v>0</v>
      </c>
      <c r="X46" s="2">
        <f t="shared" si="29"/>
        <v>69.16</v>
      </c>
      <c r="Y46" s="2">
        <f t="shared" si="30"/>
        <v>40.29</v>
      </c>
      <c r="Z46" s="2"/>
      <c r="AA46" s="2">
        <v>-1</v>
      </c>
      <c r="AB46" s="2">
        <f t="shared" si="31"/>
        <v>67.28</v>
      </c>
      <c r="AC46" s="2">
        <f>ROUND(((ES46*0)),6)</f>
        <v>0</v>
      </c>
      <c r="AD46" s="2">
        <f>ROUND(((((ET46*0.4))-((EU46*0.4)))+AE46),6)</f>
        <v>57.131999999999998</v>
      </c>
      <c r="AE46" s="2">
        <f>ROUND(((EU46*0.4)),6)</f>
        <v>5.2960000000000003</v>
      </c>
      <c r="AF46" s="2">
        <f>ROUND(((EV46*0.4)),6)</f>
        <v>10.148</v>
      </c>
      <c r="AG46" s="2">
        <f t="shared" si="32"/>
        <v>0</v>
      </c>
      <c r="AH46" s="2">
        <f>((EW46*0.4))</f>
        <v>0.80399999999999994</v>
      </c>
      <c r="AI46" s="2">
        <f>((EX46*0.4))</f>
        <v>0</v>
      </c>
      <c r="AJ46" s="2">
        <f t="shared" si="33"/>
        <v>0</v>
      </c>
      <c r="AK46" s="2">
        <v>168.2</v>
      </c>
      <c r="AL46" s="2">
        <v>0</v>
      </c>
      <c r="AM46" s="2">
        <v>142.83000000000001</v>
      </c>
      <c r="AN46" s="2">
        <v>13.24</v>
      </c>
      <c r="AO46" s="2">
        <v>25.37</v>
      </c>
      <c r="AP46" s="2">
        <v>0</v>
      </c>
      <c r="AQ46" s="2">
        <v>2.0099999999999998</v>
      </c>
      <c r="AR46" s="2">
        <v>0</v>
      </c>
      <c r="AS46" s="2">
        <v>0</v>
      </c>
      <c r="AT46" s="2">
        <v>103</v>
      </c>
      <c r="AU46" s="2">
        <v>60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67</v>
      </c>
      <c r="BK46" s="2"/>
      <c r="BL46" s="2"/>
      <c r="BM46" s="2">
        <v>39</v>
      </c>
      <c r="BN46" s="2">
        <v>385723108</v>
      </c>
      <c r="BO46" s="2" t="s">
        <v>64</v>
      </c>
      <c r="BP46" s="2">
        <v>1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55</v>
      </c>
      <c r="CO46" s="2">
        <v>0</v>
      </c>
      <c r="CP46" s="2">
        <f t="shared" si="34"/>
        <v>292.52999999999997</v>
      </c>
      <c r="CQ46" s="2">
        <f t="shared" si="35"/>
        <v>0</v>
      </c>
      <c r="CR46" s="2">
        <f>(ROUND((ROUND((((ET46*0.4))*AV46*1),2)*BB46),2)+ROUND((ROUND(((AE46-((EU46*0.4)))*AV46*1),2)*BS46),2))</f>
        <v>62.1</v>
      </c>
      <c r="CS46" s="2">
        <f t="shared" si="36"/>
        <v>5.76</v>
      </c>
      <c r="CT46" s="2">
        <f t="shared" si="37"/>
        <v>11.03</v>
      </c>
      <c r="CU46" s="2">
        <f t="shared" si="38"/>
        <v>0</v>
      </c>
      <c r="CV46" s="2">
        <f t="shared" si="39"/>
        <v>0.87394799999999995</v>
      </c>
      <c r="CW46" s="2">
        <f t="shared" si="40"/>
        <v>0</v>
      </c>
      <c r="CX46" s="2">
        <f t="shared" si="41"/>
        <v>0</v>
      </c>
      <c r="CY46" s="2">
        <f t="shared" si="42"/>
        <v>69.164500000000004</v>
      </c>
      <c r="CZ46" s="2">
        <f t="shared" si="43"/>
        <v>40.290000000000006</v>
      </c>
      <c r="DA46" s="2"/>
      <c r="DB46" s="2">
        <v>5</v>
      </c>
      <c r="DC46" s="2" t="s">
        <v>3</v>
      </c>
      <c r="DD46" s="2" t="s">
        <v>23</v>
      </c>
      <c r="DE46" s="2" t="s">
        <v>56</v>
      </c>
      <c r="DF46" s="2" t="s">
        <v>56</v>
      </c>
      <c r="DG46" s="2" t="s">
        <v>56</v>
      </c>
      <c r="DH46" s="2" t="s">
        <v>3</v>
      </c>
      <c r="DI46" s="2" t="s">
        <v>56</v>
      </c>
      <c r="DJ46" s="2" t="s">
        <v>56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66</v>
      </c>
      <c r="DW46" s="2" t="s">
        <v>66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385723273</v>
      </c>
      <c r="EF46" s="2">
        <v>30</v>
      </c>
      <c r="EG46" s="2" t="s">
        <v>25</v>
      </c>
      <c r="EH46" s="2">
        <v>0</v>
      </c>
      <c r="EI46" s="2" t="s">
        <v>3</v>
      </c>
      <c r="EJ46" s="2">
        <v>1</v>
      </c>
      <c r="EK46" s="2">
        <v>39</v>
      </c>
      <c r="EL46" s="2" t="s">
        <v>26</v>
      </c>
      <c r="EM46" s="2" t="s">
        <v>27</v>
      </c>
      <c r="EN46" s="2"/>
      <c r="EO46" s="2" t="s">
        <v>60</v>
      </c>
      <c r="EP46" s="2"/>
      <c r="EQ46" s="2">
        <v>1536</v>
      </c>
      <c r="ER46" s="2">
        <v>168.2</v>
      </c>
      <c r="ES46" s="2">
        <v>0</v>
      </c>
      <c r="ET46" s="2">
        <v>142.83000000000001</v>
      </c>
      <c r="EU46" s="2">
        <v>13.24</v>
      </c>
      <c r="EV46" s="2">
        <v>25.37</v>
      </c>
      <c r="EW46" s="2">
        <v>2.0099999999999998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-1755328971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44"/>
        <v>0</v>
      </c>
      <c r="GM46" s="2">
        <f t="shared" si="45"/>
        <v>401.98</v>
      </c>
      <c r="GN46" s="2">
        <f t="shared" si="46"/>
        <v>401.98</v>
      </c>
      <c r="GO46" s="2">
        <f t="shared" si="47"/>
        <v>0</v>
      </c>
      <c r="GP46" s="2">
        <f t="shared" si="48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ROW(SmtRes!A42)</f>
        <v>42</v>
      </c>
      <c r="D47">
        <f>ROW(EtalonRes!A42)</f>
        <v>42</v>
      </c>
      <c r="E47" t="s">
        <v>3</v>
      </c>
      <c r="F47" t="s">
        <v>64</v>
      </c>
      <c r="G47" t="s">
        <v>65</v>
      </c>
      <c r="H47" t="s">
        <v>66</v>
      </c>
      <c r="I47">
        <f>ROUND(ROUND(4,5),9)</f>
        <v>4</v>
      </c>
      <c r="J47">
        <v>0</v>
      </c>
      <c r="K47">
        <f>ROUND(ROUND(4,5),9)</f>
        <v>4</v>
      </c>
      <c r="O47">
        <f t="shared" si="21"/>
        <v>5986.07</v>
      </c>
      <c r="P47">
        <f t="shared" si="22"/>
        <v>0</v>
      </c>
      <c r="Q47">
        <f>(ROUND((ROUND((((ET47*0.4))*AV47*I47),2)*BB47),2)+ROUND((ROUND(((AE47-((EU47*0.4)))*AV47*I47),2)*BS47),2))</f>
        <v>3529.91</v>
      </c>
      <c r="R47">
        <f t="shared" si="23"/>
        <v>1282.08</v>
      </c>
      <c r="S47">
        <f t="shared" si="24"/>
        <v>2456.16</v>
      </c>
      <c r="T47">
        <f t="shared" si="25"/>
        <v>0</v>
      </c>
      <c r="U47">
        <f t="shared" si="26"/>
        <v>3.4957919999999998</v>
      </c>
      <c r="V47">
        <f t="shared" si="27"/>
        <v>0</v>
      </c>
      <c r="W47">
        <f t="shared" si="28"/>
        <v>0</v>
      </c>
      <c r="X47">
        <f t="shared" si="29"/>
        <v>3850.39</v>
      </c>
      <c r="Y47">
        <f t="shared" si="30"/>
        <v>2242.94</v>
      </c>
      <c r="AA47">
        <v>-1</v>
      </c>
      <c r="AB47">
        <f t="shared" si="31"/>
        <v>67.28</v>
      </c>
      <c r="AC47">
        <f>ROUND(((ES47*0)),6)</f>
        <v>0</v>
      </c>
      <c r="AD47">
        <f>ROUND(((((ET47*0.4))-((EU47*0.4)))+AE47),6)</f>
        <v>57.131999999999998</v>
      </c>
      <c r="AE47">
        <f>ROUND(((EU47*0.4)),6)</f>
        <v>5.2960000000000003</v>
      </c>
      <c r="AF47">
        <f>ROUND(((EV47*0.4)),6)</f>
        <v>10.148</v>
      </c>
      <c r="AG47">
        <f t="shared" si="32"/>
        <v>0</v>
      </c>
      <c r="AH47">
        <f>((EW47*0.4))</f>
        <v>0.80399999999999994</v>
      </c>
      <c r="AI47">
        <f>((EX47*0.4))</f>
        <v>0</v>
      </c>
      <c r="AJ47">
        <f t="shared" si="33"/>
        <v>0</v>
      </c>
      <c r="AK47">
        <v>168.2</v>
      </c>
      <c r="AL47">
        <v>0</v>
      </c>
      <c r="AM47">
        <v>142.83000000000001</v>
      </c>
      <c r="AN47">
        <v>13.24</v>
      </c>
      <c r="AO47">
        <v>25.37</v>
      </c>
      <c r="AP47">
        <v>0</v>
      </c>
      <c r="AQ47">
        <v>2.0099999999999998</v>
      </c>
      <c r="AR47">
        <v>0</v>
      </c>
      <c r="AS47">
        <v>0</v>
      </c>
      <c r="AT47">
        <v>103</v>
      </c>
      <c r="AU47">
        <v>60</v>
      </c>
      <c r="AV47">
        <v>1.087</v>
      </c>
      <c r="AW47">
        <v>1</v>
      </c>
      <c r="AZ47">
        <v>1</v>
      </c>
      <c r="BA47">
        <v>55.67</v>
      </c>
      <c r="BB47">
        <v>14.21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67</v>
      </c>
      <c r="BM47">
        <v>39</v>
      </c>
      <c r="BN47">
        <v>385723108</v>
      </c>
      <c r="BO47" t="s">
        <v>64</v>
      </c>
      <c r="BP47">
        <v>1</v>
      </c>
      <c r="BQ47">
        <v>30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55</v>
      </c>
      <c r="CO47">
        <v>0</v>
      </c>
      <c r="CP47">
        <f t="shared" si="34"/>
        <v>5986.07</v>
      </c>
      <c r="CQ47">
        <f t="shared" si="35"/>
        <v>0</v>
      </c>
      <c r="CR47">
        <f>(ROUND((ROUND((((ET47*0.4))*AV47*1),2)*BB47),2)+ROUND((ROUND(((AE47-((EU47*0.4)))*AV47*1),2)*BS47),2))</f>
        <v>882.44</v>
      </c>
      <c r="CS47">
        <f t="shared" si="36"/>
        <v>320.66000000000003</v>
      </c>
      <c r="CT47">
        <f t="shared" si="37"/>
        <v>614.04</v>
      </c>
      <c r="CU47">
        <f t="shared" si="38"/>
        <v>0</v>
      </c>
      <c r="CV47">
        <f t="shared" si="39"/>
        <v>0.87394799999999995</v>
      </c>
      <c r="CW47">
        <f t="shared" si="40"/>
        <v>0</v>
      </c>
      <c r="CX47">
        <f t="shared" si="41"/>
        <v>0</v>
      </c>
      <c r="CY47">
        <f t="shared" si="42"/>
        <v>3850.3871999999997</v>
      </c>
      <c r="CZ47">
        <f t="shared" si="43"/>
        <v>2242.944</v>
      </c>
      <c r="DB47">
        <v>6</v>
      </c>
      <c r="DC47" t="s">
        <v>3</v>
      </c>
      <c r="DD47" t="s">
        <v>23</v>
      </c>
      <c r="DE47" t="s">
        <v>56</v>
      </c>
      <c r="DF47" t="s">
        <v>56</v>
      </c>
      <c r="DG47" t="s">
        <v>56</v>
      </c>
      <c r="DH47" t="s">
        <v>3</v>
      </c>
      <c r="DI47" t="s">
        <v>56</v>
      </c>
      <c r="DJ47" t="s">
        <v>56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66</v>
      </c>
      <c r="DW47" t="s">
        <v>66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385723273</v>
      </c>
      <c r="EF47">
        <v>30</v>
      </c>
      <c r="EG47" t="s">
        <v>25</v>
      </c>
      <c r="EH47">
        <v>0</v>
      </c>
      <c r="EI47" t="s">
        <v>3</v>
      </c>
      <c r="EJ47">
        <v>1</v>
      </c>
      <c r="EK47">
        <v>39</v>
      </c>
      <c r="EL47" t="s">
        <v>26</v>
      </c>
      <c r="EM47" t="s">
        <v>27</v>
      </c>
      <c r="EO47" t="s">
        <v>60</v>
      </c>
      <c r="EQ47">
        <v>1536</v>
      </c>
      <c r="ER47">
        <v>168.2</v>
      </c>
      <c r="ES47">
        <v>0</v>
      </c>
      <c r="ET47">
        <v>142.83000000000001</v>
      </c>
      <c r="EU47">
        <v>13.24</v>
      </c>
      <c r="EV47">
        <v>25.37</v>
      </c>
      <c r="EW47">
        <v>2.0099999999999998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-1755328971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44"/>
        <v>0</v>
      </c>
      <c r="GM47">
        <f t="shared" si="45"/>
        <v>12079.4</v>
      </c>
      <c r="GN47">
        <f t="shared" si="46"/>
        <v>12079.4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30</v>
      </c>
      <c r="D48" s="2"/>
      <c r="E48" s="2" t="s">
        <v>3</v>
      </c>
      <c r="F48" s="2" t="s">
        <v>30</v>
      </c>
      <c r="G48" s="2" t="s">
        <v>31</v>
      </c>
      <c r="H48" s="2" t="s">
        <v>32</v>
      </c>
      <c r="I48" s="2">
        <f>I46*J48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ref="Q48:Q57" si="60">(ROUND((ROUND(((ET48)*AV48*I48),2)*BB48),2)+ROUND((ROUND(((AE48-(EU48))*AV48*I48),2)*BS48),2))</f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-1</v>
      </c>
      <c r="AB48" s="2">
        <f t="shared" si="31"/>
        <v>0</v>
      </c>
      <c r="AC48" s="2">
        <f t="shared" ref="AC48:AC57" si="61">ROUND((ES48),6)</f>
        <v>0</v>
      </c>
      <c r="AD48" s="2">
        <f t="shared" ref="AD48:AD57" si="62">ROUND((((ET48)-(EU48))+AE48),6)</f>
        <v>0</v>
      </c>
      <c r="AE48" s="2">
        <f t="shared" ref="AE48:AE57" si="63">ROUND((EU48),6)</f>
        <v>0</v>
      </c>
      <c r="AF48" s="2">
        <f t="shared" ref="AF48:AF57" si="64">ROUND((EV48),6)</f>
        <v>0</v>
      </c>
      <c r="AG48" s="2">
        <f t="shared" si="32"/>
        <v>0</v>
      </c>
      <c r="AH48" s="2">
        <f t="shared" ref="AH48:AH57" si="65">(EW48)</f>
        <v>0</v>
      </c>
      <c r="AI48" s="2">
        <f t="shared" ref="AI48:AI57" si="66">(EX48)</f>
        <v>0</v>
      </c>
      <c r="AJ48" s="2">
        <f t="shared" si="33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39</v>
      </c>
      <c r="BN48" s="2">
        <v>385723108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55</v>
      </c>
      <c r="CO48" s="2">
        <v>0</v>
      </c>
      <c r="CP48" s="2">
        <f t="shared" si="34"/>
        <v>0</v>
      </c>
      <c r="CQ48" s="2">
        <f t="shared" si="35"/>
        <v>0</v>
      </c>
      <c r="CR48" s="2">
        <f t="shared" ref="CR48:CR57" si="67">(ROUND((ROUND(((ET48)*AV48*1),2)*BB48),2)+ROUND((ROUND(((AE48-(EU48))*AV48*1),2)*BS48),2))</f>
        <v>0</v>
      </c>
      <c r="CS48" s="2">
        <f t="shared" si="36"/>
        <v>0</v>
      </c>
      <c r="CT48" s="2">
        <f t="shared" si="37"/>
        <v>0</v>
      </c>
      <c r="CU48" s="2">
        <f t="shared" si="38"/>
        <v>0</v>
      </c>
      <c r="CV48" s="2">
        <f t="shared" si="39"/>
        <v>0</v>
      </c>
      <c r="CW48" s="2">
        <f t="shared" si="40"/>
        <v>0</v>
      </c>
      <c r="CX48" s="2">
        <f t="shared" si="41"/>
        <v>0</v>
      </c>
      <c r="CY48" s="2">
        <f t="shared" si="42"/>
        <v>0</v>
      </c>
      <c r="CZ48" s="2">
        <f t="shared" si="43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32</v>
      </c>
      <c r="DW48" s="2" t="s">
        <v>32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385723273</v>
      </c>
      <c r="EF48" s="2">
        <v>30</v>
      </c>
      <c r="EG48" s="2" t="s">
        <v>25</v>
      </c>
      <c r="EH48" s="2">
        <v>0</v>
      </c>
      <c r="EI48" s="2" t="s">
        <v>3</v>
      </c>
      <c r="EJ48" s="2">
        <v>1</v>
      </c>
      <c r="EK48" s="2">
        <v>39</v>
      </c>
      <c r="EL48" s="2" t="s">
        <v>26</v>
      </c>
      <c r="EM48" s="2" t="s">
        <v>27</v>
      </c>
      <c r="EN48" s="2"/>
      <c r="EO48" s="2" t="s">
        <v>60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-647853212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4"/>
        <v>0</v>
      </c>
      <c r="GM48" s="2">
        <f t="shared" si="45"/>
        <v>0</v>
      </c>
      <c r="GN48" s="2">
        <f t="shared" si="46"/>
        <v>0</v>
      </c>
      <c r="GO48" s="2">
        <f t="shared" si="47"/>
        <v>0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38</v>
      </c>
      <c r="E49" t="s">
        <v>3</v>
      </c>
      <c r="F49" t="s">
        <v>30</v>
      </c>
      <c r="G49" t="s">
        <v>31</v>
      </c>
      <c r="H49" t="s">
        <v>32</v>
      </c>
      <c r="I49">
        <f>I47*J49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60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-1</v>
      </c>
      <c r="AB49">
        <f t="shared" si="31"/>
        <v>0</v>
      </c>
      <c r="AC49">
        <f t="shared" si="61"/>
        <v>0</v>
      </c>
      <c r="AD49">
        <f t="shared" si="62"/>
        <v>0</v>
      </c>
      <c r="AE49">
        <f t="shared" si="63"/>
        <v>0</v>
      </c>
      <c r="AF49">
        <f t="shared" si="64"/>
        <v>0</v>
      </c>
      <c r="AG49">
        <f t="shared" si="32"/>
        <v>0</v>
      </c>
      <c r="AH49">
        <f t="shared" si="65"/>
        <v>0</v>
      </c>
      <c r="AI49">
        <f t="shared" si="66"/>
        <v>0</v>
      </c>
      <c r="AJ49">
        <f t="shared" si="33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39</v>
      </c>
      <c r="BN49">
        <v>385723108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55</v>
      </c>
      <c r="CO49">
        <v>0</v>
      </c>
      <c r="CP49">
        <f t="shared" si="34"/>
        <v>0</v>
      </c>
      <c r="CQ49">
        <f t="shared" si="35"/>
        <v>0</v>
      </c>
      <c r="CR49">
        <f t="shared" si="67"/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 t="shared" si="42"/>
        <v>0</v>
      </c>
      <c r="CZ49">
        <f t="shared" si="4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32</v>
      </c>
      <c r="DW49" t="s">
        <v>32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385723273</v>
      </c>
      <c r="EF49">
        <v>30</v>
      </c>
      <c r="EG49" t="s">
        <v>25</v>
      </c>
      <c r="EH49">
        <v>0</v>
      </c>
      <c r="EI49" t="s">
        <v>3</v>
      </c>
      <c r="EJ49">
        <v>1</v>
      </c>
      <c r="EK49">
        <v>39</v>
      </c>
      <c r="EL49" t="s">
        <v>26</v>
      </c>
      <c r="EM49" t="s">
        <v>27</v>
      </c>
      <c r="EO49" t="s">
        <v>60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-647853212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44"/>
        <v>0</v>
      </c>
      <c r="GM49">
        <f t="shared" si="45"/>
        <v>0</v>
      </c>
      <c r="GN49">
        <f t="shared" si="46"/>
        <v>0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23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31</v>
      </c>
      <c r="D50" s="2"/>
      <c r="E50" s="2" t="s">
        <v>3</v>
      </c>
      <c r="F50" s="2" t="s">
        <v>68</v>
      </c>
      <c r="G50" s="2" t="s">
        <v>69</v>
      </c>
      <c r="H50" s="2" t="s">
        <v>36</v>
      </c>
      <c r="I50" s="2">
        <f>I46*J50</f>
        <v>0</v>
      </c>
      <c r="J50" s="2">
        <v>0</v>
      </c>
      <c r="K50" s="2">
        <v>0</v>
      </c>
      <c r="L50" s="2"/>
      <c r="M50" s="2"/>
      <c r="N50" s="2"/>
      <c r="O50" s="2">
        <f t="shared" si="21"/>
        <v>0</v>
      </c>
      <c r="P50" s="2">
        <f t="shared" si="22"/>
        <v>0</v>
      </c>
      <c r="Q50" s="2">
        <f t="shared" si="60"/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0</v>
      </c>
      <c r="X50" s="2">
        <f t="shared" si="29"/>
        <v>0</v>
      </c>
      <c r="Y50" s="2">
        <f t="shared" si="30"/>
        <v>0</v>
      </c>
      <c r="Z50" s="2"/>
      <c r="AA50" s="2">
        <v>-1</v>
      </c>
      <c r="AB50" s="2">
        <f t="shared" si="31"/>
        <v>0</v>
      </c>
      <c r="AC50" s="2">
        <f t="shared" si="61"/>
        <v>0</v>
      </c>
      <c r="AD50" s="2">
        <f t="shared" si="62"/>
        <v>0</v>
      </c>
      <c r="AE50" s="2">
        <f t="shared" si="63"/>
        <v>0</v>
      </c>
      <c r="AF50" s="2">
        <f t="shared" si="64"/>
        <v>0</v>
      </c>
      <c r="AG50" s="2">
        <f t="shared" si="32"/>
        <v>0</v>
      </c>
      <c r="AH50" s="2">
        <f t="shared" si="65"/>
        <v>0</v>
      </c>
      <c r="AI50" s="2">
        <f t="shared" si="66"/>
        <v>0</v>
      </c>
      <c r="AJ50" s="2">
        <f t="shared" si="33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39</v>
      </c>
      <c r="BN50" s="2">
        <v>385723108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55</v>
      </c>
      <c r="CO50" s="2">
        <v>0</v>
      </c>
      <c r="CP50" s="2">
        <f t="shared" si="34"/>
        <v>0</v>
      </c>
      <c r="CQ50" s="2">
        <f t="shared" si="35"/>
        <v>0</v>
      </c>
      <c r="CR50" s="2">
        <f t="shared" si="67"/>
        <v>0</v>
      </c>
      <c r="CS50" s="2">
        <f t="shared" si="36"/>
        <v>0</v>
      </c>
      <c r="CT50" s="2">
        <f t="shared" si="37"/>
        <v>0</v>
      </c>
      <c r="CU50" s="2">
        <f t="shared" si="38"/>
        <v>0</v>
      </c>
      <c r="CV50" s="2">
        <f t="shared" si="39"/>
        <v>0</v>
      </c>
      <c r="CW50" s="2">
        <f t="shared" si="40"/>
        <v>0</v>
      </c>
      <c r="CX50" s="2">
        <f t="shared" si="41"/>
        <v>0</v>
      </c>
      <c r="CY50" s="2">
        <f t="shared" si="42"/>
        <v>0</v>
      </c>
      <c r="CZ50" s="2">
        <f t="shared" si="43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36</v>
      </c>
      <c r="DW50" s="2" t="s">
        <v>36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385723273</v>
      </c>
      <c r="EF50" s="2">
        <v>30</v>
      </c>
      <c r="EG50" s="2" t="s">
        <v>25</v>
      </c>
      <c r="EH50" s="2">
        <v>0</v>
      </c>
      <c r="EI50" s="2" t="s">
        <v>3</v>
      </c>
      <c r="EJ50" s="2">
        <v>1</v>
      </c>
      <c r="EK50" s="2">
        <v>39</v>
      </c>
      <c r="EL50" s="2" t="s">
        <v>26</v>
      </c>
      <c r="EM50" s="2" t="s">
        <v>27</v>
      </c>
      <c r="EN50" s="2"/>
      <c r="EO50" s="2" t="s">
        <v>60</v>
      </c>
      <c r="EP50" s="2"/>
      <c r="EQ50" s="2">
        <v>1024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627694506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44"/>
        <v>0</v>
      </c>
      <c r="GM50" s="2">
        <f t="shared" si="45"/>
        <v>0</v>
      </c>
      <c r="GN50" s="2">
        <f t="shared" si="46"/>
        <v>0</v>
      </c>
      <c r="GO50" s="2">
        <f t="shared" si="47"/>
        <v>0</v>
      </c>
      <c r="GP50" s="2">
        <f t="shared" si="48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23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39</v>
      </c>
      <c r="E51" t="s">
        <v>3</v>
      </c>
      <c r="F51" t="s">
        <v>68</v>
      </c>
      <c r="G51" t="s">
        <v>69</v>
      </c>
      <c r="H51" t="s">
        <v>36</v>
      </c>
      <c r="I51">
        <f>I47*J51</f>
        <v>0</v>
      </c>
      <c r="J51">
        <v>0</v>
      </c>
      <c r="K51">
        <v>0</v>
      </c>
      <c r="O51">
        <f t="shared" si="21"/>
        <v>0</v>
      </c>
      <c r="P51">
        <f t="shared" si="22"/>
        <v>0</v>
      </c>
      <c r="Q51">
        <f t="shared" si="60"/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-1</v>
      </c>
      <c r="AB51">
        <f t="shared" si="31"/>
        <v>0</v>
      </c>
      <c r="AC51">
        <f t="shared" si="61"/>
        <v>0</v>
      </c>
      <c r="AD51">
        <f t="shared" si="62"/>
        <v>0</v>
      </c>
      <c r="AE51">
        <f t="shared" si="63"/>
        <v>0</v>
      </c>
      <c r="AF51">
        <f t="shared" si="64"/>
        <v>0</v>
      </c>
      <c r="AG51">
        <f t="shared" si="32"/>
        <v>0</v>
      </c>
      <c r="AH51">
        <f t="shared" si="65"/>
        <v>0</v>
      </c>
      <c r="AI51">
        <f t="shared" si="66"/>
        <v>0</v>
      </c>
      <c r="AJ51">
        <f t="shared" si="33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9.86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39</v>
      </c>
      <c r="BN51">
        <v>385723108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55</v>
      </c>
      <c r="CO51">
        <v>0</v>
      </c>
      <c r="CP51">
        <f t="shared" si="34"/>
        <v>0</v>
      </c>
      <c r="CQ51">
        <f t="shared" si="35"/>
        <v>0</v>
      </c>
      <c r="CR51">
        <f t="shared" si="67"/>
        <v>0</v>
      </c>
      <c r="CS51">
        <f t="shared" si="36"/>
        <v>0</v>
      </c>
      <c r="CT51">
        <f t="shared" si="37"/>
        <v>0</v>
      </c>
      <c r="CU51">
        <f t="shared" si="38"/>
        <v>0</v>
      </c>
      <c r="CV51">
        <f t="shared" si="39"/>
        <v>0</v>
      </c>
      <c r="CW51">
        <f t="shared" si="40"/>
        <v>0</v>
      </c>
      <c r="CX51">
        <f t="shared" si="41"/>
        <v>0</v>
      </c>
      <c r="CY51">
        <f t="shared" si="42"/>
        <v>0</v>
      </c>
      <c r="CZ51">
        <f t="shared" si="43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36</v>
      </c>
      <c r="DW51" t="s">
        <v>36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385723273</v>
      </c>
      <c r="EF51">
        <v>30</v>
      </c>
      <c r="EG51" t="s">
        <v>25</v>
      </c>
      <c r="EH51">
        <v>0</v>
      </c>
      <c r="EI51" t="s">
        <v>3</v>
      </c>
      <c r="EJ51">
        <v>1</v>
      </c>
      <c r="EK51">
        <v>39</v>
      </c>
      <c r="EL51" t="s">
        <v>26</v>
      </c>
      <c r="EM51" t="s">
        <v>27</v>
      </c>
      <c r="EO51" t="s">
        <v>60</v>
      </c>
      <c r="EQ51">
        <v>1024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627694506</v>
      </c>
      <c r="GG51">
        <v>2</v>
      </c>
      <c r="GH51">
        <v>1</v>
      </c>
      <c r="GI51">
        <v>5</v>
      </c>
      <c r="GJ51">
        <v>0</v>
      </c>
      <c r="GK51">
        <v>0</v>
      </c>
      <c r="GL51">
        <f t="shared" si="44"/>
        <v>0</v>
      </c>
      <c r="GM51">
        <f t="shared" si="45"/>
        <v>0</v>
      </c>
      <c r="GN51">
        <f t="shared" si="46"/>
        <v>0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3</v>
      </c>
      <c r="HF51" t="s">
        <v>3</v>
      </c>
      <c r="HM51" t="s">
        <v>23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32</v>
      </c>
      <c r="D52" s="2"/>
      <c r="E52" s="2" t="s">
        <v>3</v>
      </c>
      <c r="F52" s="2" t="s">
        <v>70</v>
      </c>
      <c r="G52" s="2" t="s">
        <v>71</v>
      </c>
      <c r="H52" s="2" t="s">
        <v>32</v>
      </c>
      <c r="I52" s="2">
        <f>I46*J52</f>
        <v>0</v>
      </c>
      <c r="J52" s="2">
        <v>0</v>
      </c>
      <c r="K52" s="2">
        <v>0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si="60"/>
        <v>0</v>
      </c>
      <c r="R52" s="2">
        <f t="shared" si="23"/>
        <v>0</v>
      </c>
      <c r="S52" s="2">
        <f t="shared" si="24"/>
        <v>0</v>
      </c>
      <c r="T52" s="2">
        <f t="shared" si="25"/>
        <v>0</v>
      </c>
      <c r="U52" s="2">
        <f t="shared" si="26"/>
        <v>0</v>
      </c>
      <c r="V52" s="2">
        <f t="shared" si="27"/>
        <v>0</v>
      </c>
      <c r="W52" s="2">
        <f t="shared" si="28"/>
        <v>0</v>
      </c>
      <c r="X52" s="2">
        <f t="shared" si="29"/>
        <v>0</v>
      </c>
      <c r="Y52" s="2">
        <f t="shared" si="30"/>
        <v>0</v>
      </c>
      <c r="Z52" s="2"/>
      <c r="AA52" s="2">
        <v>-1</v>
      </c>
      <c r="AB52" s="2">
        <f t="shared" si="31"/>
        <v>0</v>
      </c>
      <c r="AC52" s="2">
        <f t="shared" si="61"/>
        <v>0</v>
      </c>
      <c r="AD52" s="2">
        <f t="shared" si="62"/>
        <v>0</v>
      </c>
      <c r="AE52" s="2">
        <f t="shared" si="63"/>
        <v>0</v>
      </c>
      <c r="AF52" s="2">
        <f t="shared" si="64"/>
        <v>0</v>
      </c>
      <c r="AG52" s="2">
        <f t="shared" si="32"/>
        <v>0</v>
      </c>
      <c r="AH52" s="2">
        <f t="shared" si="65"/>
        <v>0</v>
      </c>
      <c r="AI52" s="2">
        <f t="shared" si="66"/>
        <v>0</v>
      </c>
      <c r="AJ52" s="2">
        <f t="shared" si="33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39</v>
      </c>
      <c r="BN52" s="2">
        <v>385723108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55</v>
      </c>
      <c r="CO52" s="2">
        <v>0</v>
      </c>
      <c r="CP52" s="2">
        <f t="shared" si="34"/>
        <v>0</v>
      </c>
      <c r="CQ52" s="2">
        <f t="shared" si="35"/>
        <v>0</v>
      </c>
      <c r="CR52" s="2">
        <f t="shared" si="67"/>
        <v>0</v>
      </c>
      <c r="CS52" s="2">
        <f t="shared" si="36"/>
        <v>0</v>
      </c>
      <c r="CT52" s="2">
        <f t="shared" si="37"/>
        <v>0</v>
      </c>
      <c r="CU52" s="2">
        <f t="shared" si="38"/>
        <v>0</v>
      </c>
      <c r="CV52" s="2">
        <f t="shared" si="39"/>
        <v>0</v>
      </c>
      <c r="CW52" s="2">
        <f t="shared" si="40"/>
        <v>0</v>
      </c>
      <c r="CX52" s="2">
        <f t="shared" si="41"/>
        <v>0</v>
      </c>
      <c r="CY52" s="2">
        <f t="shared" si="42"/>
        <v>0</v>
      </c>
      <c r="CZ52" s="2">
        <f t="shared" si="43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32</v>
      </c>
      <c r="DW52" s="2" t="s">
        <v>32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385723273</v>
      </c>
      <c r="EF52" s="2">
        <v>30</v>
      </c>
      <c r="EG52" s="2" t="s">
        <v>25</v>
      </c>
      <c r="EH52" s="2">
        <v>0</v>
      </c>
      <c r="EI52" s="2" t="s">
        <v>3</v>
      </c>
      <c r="EJ52" s="2">
        <v>1</v>
      </c>
      <c r="EK52" s="2">
        <v>39</v>
      </c>
      <c r="EL52" s="2" t="s">
        <v>26</v>
      </c>
      <c r="EM52" s="2" t="s">
        <v>27</v>
      </c>
      <c r="EN52" s="2"/>
      <c r="EO52" s="2" t="s">
        <v>60</v>
      </c>
      <c r="EP52" s="2"/>
      <c r="EQ52" s="2">
        <v>1024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2099855566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4"/>
        <v>0</v>
      </c>
      <c r="GM52" s="2">
        <f t="shared" si="45"/>
        <v>0</v>
      </c>
      <c r="GN52" s="2">
        <f t="shared" si="46"/>
        <v>0</v>
      </c>
      <c r="GO52" s="2">
        <f t="shared" si="47"/>
        <v>0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40</v>
      </c>
      <c r="E53" t="s">
        <v>3</v>
      </c>
      <c r="F53" t="s">
        <v>70</v>
      </c>
      <c r="G53" t="s">
        <v>71</v>
      </c>
      <c r="H53" t="s">
        <v>32</v>
      </c>
      <c r="I53">
        <f>I47*J53</f>
        <v>0</v>
      </c>
      <c r="J53">
        <v>0</v>
      </c>
      <c r="K53">
        <v>0</v>
      </c>
      <c r="O53">
        <f t="shared" si="21"/>
        <v>0</v>
      </c>
      <c r="P53">
        <f t="shared" si="22"/>
        <v>0</v>
      </c>
      <c r="Q53">
        <f t="shared" si="60"/>
        <v>0</v>
      </c>
      <c r="R53">
        <f t="shared" si="23"/>
        <v>0</v>
      </c>
      <c r="S53">
        <f t="shared" si="24"/>
        <v>0</v>
      </c>
      <c r="T53">
        <f t="shared" si="25"/>
        <v>0</v>
      </c>
      <c r="U53">
        <f t="shared" si="26"/>
        <v>0</v>
      </c>
      <c r="V53">
        <f t="shared" si="27"/>
        <v>0</v>
      </c>
      <c r="W53">
        <f t="shared" si="28"/>
        <v>0</v>
      </c>
      <c r="X53">
        <f t="shared" si="29"/>
        <v>0</v>
      </c>
      <c r="Y53">
        <f t="shared" si="30"/>
        <v>0</v>
      </c>
      <c r="AA53">
        <v>-1</v>
      </c>
      <c r="AB53">
        <f t="shared" si="31"/>
        <v>0</v>
      </c>
      <c r="AC53">
        <f t="shared" si="61"/>
        <v>0</v>
      </c>
      <c r="AD53">
        <f t="shared" si="62"/>
        <v>0</v>
      </c>
      <c r="AE53">
        <f t="shared" si="63"/>
        <v>0</v>
      </c>
      <c r="AF53">
        <f t="shared" si="64"/>
        <v>0</v>
      </c>
      <c r="AG53">
        <f t="shared" si="32"/>
        <v>0</v>
      </c>
      <c r="AH53">
        <f t="shared" si="65"/>
        <v>0</v>
      </c>
      <c r="AI53">
        <f t="shared" si="66"/>
        <v>0</v>
      </c>
      <c r="AJ53">
        <f t="shared" si="33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39</v>
      </c>
      <c r="BN53">
        <v>385723108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55</v>
      </c>
      <c r="CO53">
        <v>0</v>
      </c>
      <c r="CP53">
        <f t="shared" si="34"/>
        <v>0</v>
      </c>
      <c r="CQ53">
        <f t="shared" si="35"/>
        <v>0</v>
      </c>
      <c r="CR53">
        <f t="shared" si="67"/>
        <v>0</v>
      </c>
      <c r="CS53">
        <f t="shared" si="36"/>
        <v>0</v>
      </c>
      <c r="CT53">
        <f t="shared" si="37"/>
        <v>0</v>
      </c>
      <c r="CU53">
        <f t="shared" si="38"/>
        <v>0</v>
      </c>
      <c r="CV53">
        <f t="shared" si="39"/>
        <v>0</v>
      </c>
      <c r="CW53">
        <f t="shared" si="40"/>
        <v>0</v>
      </c>
      <c r="CX53">
        <f t="shared" si="41"/>
        <v>0</v>
      </c>
      <c r="CY53">
        <f t="shared" si="42"/>
        <v>0</v>
      </c>
      <c r="CZ53">
        <f t="shared" si="4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32</v>
      </c>
      <c r="DW53" t="s">
        <v>32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385723273</v>
      </c>
      <c r="EF53">
        <v>30</v>
      </c>
      <c r="EG53" t="s">
        <v>25</v>
      </c>
      <c r="EH53">
        <v>0</v>
      </c>
      <c r="EI53" t="s">
        <v>3</v>
      </c>
      <c r="EJ53">
        <v>1</v>
      </c>
      <c r="EK53">
        <v>39</v>
      </c>
      <c r="EL53" t="s">
        <v>26</v>
      </c>
      <c r="EM53" t="s">
        <v>27</v>
      </c>
      <c r="EO53" t="s">
        <v>60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2099855566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44"/>
        <v>0</v>
      </c>
      <c r="GM53">
        <f t="shared" si="45"/>
        <v>0</v>
      </c>
      <c r="GN53">
        <f t="shared" si="46"/>
        <v>0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23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33</v>
      </c>
      <c r="D54" s="2"/>
      <c r="E54" s="2" t="s">
        <v>3</v>
      </c>
      <c r="F54" s="2" t="s">
        <v>42</v>
      </c>
      <c r="G54" s="2" t="s">
        <v>43</v>
      </c>
      <c r="H54" s="2" t="s">
        <v>32</v>
      </c>
      <c r="I54" s="2">
        <f>I46*J54</f>
        <v>0</v>
      </c>
      <c r="J54" s="2">
        <v>0</v>
      </c>
      <c r="K54" s="2">
        <v>0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 t="shared" si="60"/>
        <v>0</v>
      </c>
      <c r="R54" s="2">
        <f t="shared" si="23"/>
        <v>0</v>
      </c>
      <c r="S54" s="2">
        <f t="shared" si="24"/>
        <v>0</v>
      </c>
      <c r="T54" s="2">
        <f t="shared" si="25"/>
        <v>0</v>
      </c>
      <c r="U54" s="2">
        <f t="shared" si="26"/>
        <v>0</v>
      </c>
      <c r="V54" s="2">
        <f t="shared" si="27"/>
        <v>0</v>
      </c>
      <c r="W54" s="2">
        <f t="shared" si="28"/>
        <v>0</v>
      </c>
      <c r="X54" s="2">
        <f t="shared" si="29"/>
        <v>0</v>
      </c>
      <c r="Y54" s="2">
        <f t="shared" si="30"/>
        <v>0</v>
      </c>
      <c r="Z54" s="2"/>
      <c r="AA54" s="2">
        <v>-1</v>
      </c>
      <c r="AB54" s="2">
        <f t="shared" si="31"/>
        <v>0</v>
      </c>
      <c r="AC54" s="2">
        <f t="shared" si="61"/>
        <v>0</v>
      </c>
      <c r="AD54" s="2">
        <f t="shared" si="62"/>
        <v>0</v>
      </c>
      <c r="AE54" s="2">
        <f t="shared" si="63"/>
        <v>0</v>
      </c>
      <c r="AF54" s="2">
        <f t="shared" si="64"/>
        <v>0</v>
      </c>
      <c r="AG54" s="2">
        <f t="shared" si="32"/>
        <v>0</v>
      </c>
      <c r="AH54" s="2">
        <f t="shared" si="65"/>
        <v>0</v>
      </c>
      <c r="AI54" s="2">
        <f t="shared" si="66"/>
        <v>0</v>
      </c>
      <c r="AJ54" s="2">
        <f t="shared" si="33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39</v>
      </c>
      <c r="BN54" s="2">
        <v>385723108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55</v>
      </c>
      <c r="CO54" s="2">
        <v>0</v>
      </c>
      <c r="CP54" s="2">
        <f t="shared" si="34"/>
        <v>0</v>
      </c>
      <c r="CQ54" s="2">
        <f t="shared" si="35"/>
        <v>0</v>
      </c>
      <c r="CR54" s="2">
        <f t="shared" si="67"/>
        <v>0</v>
      </c>
      <c r="CS54" s="2">
        <f t="shared" si="36"/>
        <v>0</v>
      </c>
      <c r="CT54" s="2">
        <f t="shared" si="37"/>
        <v>0</v>
      </c>
      <c r="CU54" s="2">
        <f t="shared" si="38"/>
        <v>0</v>
      </c>
      <c r="CV54" s="2">
        <f t="shared" si="39"/>
        <v>0</v>
      </c>
      <c r="CW54" s="2">
        <f t="shared" si="40"/>
        <v>0</v>
      </c>
      <c r="CX54" s="2">
        <f t="shared" si="41"/>
        <v>0</v>
      </c>
      <c r="CY54" s="2">
        <f t="shared" si="42"/>
        <v>0</v>
      </c>
      <c r="CZ54" s="2">
        <f t="shared" si="43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32</v>
      </c>
      <c r="DW54" s="2" t="s">
        <v>32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385723273</v>
      </c>
      <c r="EF54" s="2">
        <v>30</v>
      </c>
      <c r="EG54" s="2" t="s">
        <v>25</v>
      </c>
      <c r="EH54" s="2">
        <v>0</v>
      </c>
      <c r="EI54" s="2" t="s">
        <v>3</v>
      </c>
      <c r="EJ54" s="2">
        <v>1</v>
      </c>
      <c r="EK54" s="2">
        <v>39</v>
      </c>
      <c r="EL54" s="2" t="s">
        <v>26</v>
      </c>
      <c r="EM54" s="2" t="s">
        <v>27</v>
      </c>
      <c r="EN54" s="2"/>
      <c r="EO54" s="2" t="s">
        <v>60</v>
      </c>
      <c r="EP54" s="2"/>
      <c r="EQ54" s="2">
        <v>1024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-1774830696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4"/>
        <v>0</v>
      </c>
      <c r="GM54" s="2">
        <f t="shared" si="45"/>
        <v>0</v>
      </c>
      <c r="GN54" s="2">
        <f t="shared" si="46"/>
        <v>0</v>
      </c>
      <c r="GO54" s="2">
        <f t="shared" si="47"/>
        <v>0</v>
      </c>
      <c r="GP54" s="2">
        <f t="shared" si="48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41</v>
      </c>
      <c r="E55" t="s">
        <v>3</v>
      </c>
      <c r="F55" t="s">
        <v>42</v>
      </c>
      <c r="G55" t="s">
        <v>43</v>
      </c>
      <c r="H55" t="s">
        <v>32</v>
      </c>
      <c r="I55">
        <f>I47*J55</f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60"/>
        <v>0</v>
      </c>
      <c r="R55">
        <f t="shared" si="23"/>
        <v>0</v>
      </c>
      <c r="S55">
        <f t="shared" si="24"/>
        <v>0</v>
      </c>
      <c r="T55">
        <f t="shared" si="25"/>
        <v>0</v>
      </c>
      <c r="U55">
        <f t="shared" si="26"/>
        <v>0</v>
      </c>
      <c r="V55">
        <f t="shared" si="27"/>
        <v>0</v>
      </c>
      <c r="W55">
        <f t="shared" si="28"/>
        <v>0</v>
      </c>
      <c r="X55">
        <f t="shared" si="29"/>
        <v>0</v>
      </c>
      <c r="Y55">
        <f t="shared" si="30"/>
        <v>0</v>
      </c>
      <c r="AA55">
        <v>-1</v>
      </c>
      <c r="AB55">
        <f t="shared" si="31"/>
        <v>0</v>
      </c>
      <c r="AC55">
        <f t="shared" si="61"/>
        <v>0</v>
      </c>
      <c r="AD55">
        <f t="shared" si="62"/>
        <v>0</v>
      </c>
      <c r="AE55">
        <f t="shared" si="63"/>
        <v>0</v>
      </c>
      <c r="AF55">
        <f t="shared" si="64"/>
        <v>0</v>
      </c>
      <c r="AG55">
        <f t="shared" si="32"/>
        <v>0</v>
      </c>
      <c r="AH55">
        <f t="shared" si="65"/>
        <v>0</v>
      </c>
      <c r="AI55">
        <f t="shared" si="66"/>
        <v>0</v>
      </c>
      <c r="AJ55">
        <f t="shared" si="33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39</v>
      </c>
      <c r="BN55">
        <v>385723108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55</v>
      </c>
      <c r="CO55">
        <v>0</v>
      </c>
      <c r="CP55">
        <f t="shared" si="34"/>
        <v>0</v>
      </c>
      <c r="CQ55">
        <f t="shared" si="35"/>
        <v>0</v>
      </c>
      <c r="CR55">
        <f t="shared" si="67"/>
        <v>0</v>
      </c>
      <c r="CS55">
        <f t="shared" si="36"/>
        <v>0</v>
      </c>
      <c r="CT55">
        <f t="shared" si="37"/>
        <v>0</v>
      </c>
      <c r="CU55">
        <f t="shared" si="38"/>
        <v>0</v>
      </c>
      <c r="CV55">
        <f t="shared" si="39"/>
        <v>0</v>
      </c>
      <c r="CW55">
        <f t="shared" si="40"/>
        <v>0</v>
      </c>
      <c r="CX55">
        <f t="shared" si="41"/>
        <v>0</v>
      </c>
      <c r="CY55">
        <f t="shared" si="42"/>
        <v>0</v>
      </c>
      <c r="CZ55">
        <f t="shared" si="43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32</v>
      </c>
      <c r="DW55" t="s">
        <v>32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385723273</v>
      </c>
      <c r="EF55">
        <v>30</v>
      </c>
      <c r="EG55" t="s">
        <v>25</v>
      </c>
      <c r="EH55">
        <v>0</v>
      </c>
      <c r="EI55" t="s">
        <v>3</v>
      </c>
      <c r="EJ55">
        <v>1</v>
      </c>
      <c r="EK55">
        <v>39</v>
      </c>
      <c r="EL55" t="s">
        <v>26</v>
      </c>
      <c r="EM55" t="s">
        <v>27</v>
      </c>
      <c r="EO55" t="s">
        <v>60</v>
      </c>
      <c r="EQ55">
        <v>1024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-1774830696</v>
      </c>
      <c r="GG55">
        <v>2</v>
      </c>
      <c r="GH55">
        <v>1</v>
      </c>
      <c r="GI55">
        <v>5</v>
      </c>
      <c r="GJ55">
        <v>0</v>
      </c>
      <c r="GK55">
        <v>0</v>
      </c>
      <c r="GL55">
        <f t="shared" si="44"/>
        <v>0</v>
      </c>
      <c r="GM55">
        <f t="shared" si="45"/>
        <v>0</v>
      </c>
      <c r="GN55">
        <f t="shared" si="46"/>
        <v>0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3</v>
      </c>
      <c r="HF55" t="s">
        <v>3</v>
      </c>
      <c r="HM55" t="s">
        <v>23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34</v>
      </c>
      <c r="D56" s="2"/>
      <c r="E56" s="2" t="s">
        <v>3</v>
      </c>
      <c r="F56" s="2" t="s">
        <v>48</v>
      </c>
      <c r="G56" s="2" t="s">
        <v>72</v>
      </c>
      <c r="H56" s="2" t="s">
        <v>73</v>
      </c>
      <c r="I56" s="2">
        <f>I46*J56</f>
        <v>0</v>
      </c>
      <c r="J56" s="2">
        <v>0</v>
      </c>
      <c r="K56" s="2">
        <v>0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 t="shared" si="60"/>
        <v>0</v>
      </c>
      <c r="R56" s="2">
        <f t="shared" si="23"/>
        <v>0</v>
      </c>
      <c r="S56" s="2">
        <f t="shared" si="24"/>
        <v>0</v>
      </c>
      <c r="T56" s="2">
        <f t="shared" si="25"/>
        <v>0</v>
      </c>
      <c r="U56" s="2">
        <f t="shared" si="26"/>
        <v>0</v>
      </c>
      <c r="V56" s="2">
        <f t="shared" si="27"/>
        <v>0</v>
      </c>
      <c r="W56" s="2">
        <f t="shared" si="28"/>
        <v>0</v>
      </c>
      <c r="X56" s="2">
        <f t="shared" si="29"/>
        <v>0</v>
      </c>
      <c r="Y56" s="2">
        <f t="shared" si="30"/>
        <v>0</v>
      </c>
      <c r="Z56" s="2"/>
      <c r="AA56" s="2">
        <v>-1</v>
      </c>
      <c r="AB56" s="2">
        <f t="shared" si="31"/>
        <v>0</v>
      </c>
      <c r="AC56" s="2">
        <f t="shared" si="61"/>
        <v>0</v>
      </c>
      <c r="AD56" s="2">
        <f t="shared" si="62"/>
        <v>0</v>
      </c>
      <c r="AE56" s="2">
        <f t="shared" si="63"/>
        <v>0</v>
      </c>
      <c r="AF56" s="2">
        <f t="shared" si="64"/>
        <v>0</v>
      </c>
      <c r="AG56" s="2">
        <f t="shared" si="32"/>
        <v>0</v>
      </c>
      <c r="AH56" s="2">
        <f t="shared" si="65"/>
        <v>0</v>
      </c>
      <c r="AI56" s="2">
        <f t="shared" si="66"/>
        <v>0</v>
      </c>
      <c r="AJ56" s="2">
        <f t="shared" si="33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39</v>
      </c>
      <c r="BN56" s="2">
        <v>385723108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55</v>
      </c>
      <c r="CO56" s="2">
        <v>0</v>
      </c>
      <c r="CP56" s="2">
        <f t="shared" si="34"/>
        <v>0</v>
      </c>
      <c r="CQ56" s="2">
        <f t="shared" si="35"/>
        <v>0</v>
      </c>
      <c r="CR56" s="2">
        <f t="shared" si="67"/>
        <v>0</v>
      </c>
      <c r="CS56" s="2">
        <f t="shared" si="36"/>
        <v>0</v>
      </c>
      <c r="CT56" s="2">
        <f t="shared" si="37"/>
        <v>0</v>
      </c>
      <c r="CU56" s="2">
        <f t="shared" si="38"/>
        <v>0</v>
      </c>
      <c r="CV56" s="2">
        <f t="shared" si="39"/>
        <v>0</v>
      </c>
      <c r="CW56" s="2">
        <f t="shared" si="40"/>
        <v>0</v>
      </c>
      <c r="CX56" s="2">
        <f t="shared" si="41"/>
        <v>0</v>
      </c>
      <c r="CY56" s="2">
        <f t="shared" si="42"/>
        <v>0</v>
      </c>
      <c r="CZ56" s="2">
        <f t="shared" si="43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73</v>
      </c>
      <c r="DW56" s="2" t="s">
        <v>73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385723273</v>
      </c>
      <c r="EF56" s="2">
        <v>30</v>
      </c>
      <c r="EG56" s="2" t="s">
        <v>25</v>
      </c>
      <c r="EH56" s="2">
        <v>0</v>
      </c>
      <c r="EI56" s="2" t="s">
        <v>3</v>
      </c>
      <c r="EJ56" s="2">
        <v>1</v>
      </c>
      <c r="EK56" s="2">
        <v>39</v>
      </c>
      <c r="EL56" s="2" t="s">
        <v>26</v>
      </c>
      <c r="EM56" s="2" t="s">
        <v>27</v>
      </c>
      <c r="EN56" s="2"/>
      <c r="EO56" s="2" t="s">
        <v>60</v>
      </c>
      <c r="EP56" s="2"/>
      <c r="EQ56" s="2">
        <v>1024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284266157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4"/>
        <v>0</v>
      </c>
      <c r="GM56" s="2">
        <f t="shared" si="45"/>
        <v>0</v>
      </c>
      <c r="GN56" s="2">
        <f t="shared" si="46"/>
        <v>0</v>
      </c>
      <c r="GO56" s="2">
        <f t="shared" si="47"/>
        <v>0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42</v>
      </c>
      <c r="E57" t="s">
        <v>3</v>
      </c>
      <c r="F57" t="s">
        <v>48</v>
      </c>
      <c r="G57" t="s">
        <v>72</v>
      </c>
      <c r="H57" t="s">
        <v>73</v>
      </c>
      <c r="I57">
        <f>I47*J57</f>
        <v>0</v>
      </c>
      <c r="J57">
        <v>0</v>
      </c>
      <c r="K57">
        <v>0</v>
      </c>
      <c r="O57">
        <f t="shared" si="21"/>
        <v>0</v>
      </c>
      <c r="P57">
        <f t="shared" si="22"/>
        <v>0</v>
      </c>
      <c r="Q57">
        <f t="shared" si="60"/>
        <v>0</v>
      </c>
      <c r="R57">
        <f t="shared" si="23"/>
        <v>0</v>
      </c>
      <c r="S57">
        <f t="shared" si="24"/>
        <v>0</v>
      </c>
      <c r="T57">
        <f t="shared" si="25"/>
        <v>0</v>
      </c>
      <c r="U57">
        <f t="shared" si="26"/>
        <v>0</v>
      </c>
      <c r="V57">
        <f t="shared" si="27"/>
        <v>0</v>
      </c>
      <c r="W57">
        <f t="shared" si="28"/>
        <v>0</v>
      </c>
      <c r="X57">
        <f t="shared" si="29"/>
        <v>0</v>
      </c>
      <c r="Y57">
        <f t="shared" si="30"/>
        <v>0</v>
      </c>
      <c r="AA57">
        <v>-1</v>
      </c>
      <c r="AB57">
        <f t="shared" si="31"/>
        <v>0</v>
      </c>
      <c r="AC57">
        <f t="shared" si="61"/>
        <v>0</v>
      </c>
      <c r="AD57">
        <f t="shared" si="62"/>
        <v>0</v>
      </c>
      <c r="AE57">
        <f t="shared" si="63"/>
        <v>0</v>
      </c>
      <c r="AF57">
        <f t="shared" si="64"/>
        <v>0</v>
      </c>
      <c r="AG57">
        <f t="shared" si="32"/>
        <v>0</v>
      </c>
      <c r="AH57">
        <f t="shared" si="65"/>
        <v>0</v>
      </c>
      <c r="AI57">
        <f t="shared" si="66"/>
        <v>0</v>
      </c>
      <c r="AJ57">
        <f t="shared" si="33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39</v>
      </c>
      <c r="BN57">
        <v>385723108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55</v>
      </c>
      <c r="CO57">
        <v>0</v>
      </c>
      <c r="CP57">
        <f t="shared" si="34"/>
        <v>0</v>
      </c>
      <c r="CQ57">
        <f t="shared" si="35"/>
        <v>0</v>
      </c>
      <c r="CR57">
        <f t="shared" si="67"/>
        <v>0</v>
      </c>
      <c r="CS57">
        <f t="shared" si="36"/>
        <v>0</v>
      </c>
      <c r="CT57">
        <f t="shared" si="37"/>
        <v>0</v>
      </c>
      <c r="CU57">
        <f t="shared" si="38"/>
        <v>0</v>
      </c>
      <c r="CV57">
        <f t="shared" si="39"/>
        <v>0</v>
      </c>
      <c r="CW57">
        <f t="shared" si="40"/>
        <v>0</v>
      </c>
      <c r="CX57">
        <f t="shared" si="41"/>
        <v>0</v>
      </c>
      <c r="CY57">
        <f t="shared" si="42"/>
        <v>0</v>
      </c>
      <c r="CZ57">
        <f t="shared" si="4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73</v>
      </c>
      <c r="DW57" t="s">
        <v>73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385723273</v>
      </c>
      <c r="EF57">
        <v>30</v>
      </c>
      <c r="EG57" t="s">
        <v>25</v>
      </c>
      <c r="EH57">
        <v>0</v>
      </c>
      <c r="EI57" t="s">
        <v>3</v>
      </c>
      <c r="EJ57">
        <v>1</v>
      </c>
      <c r="EK57">
        <v>39</v>
      </c>
      <c r="EL57" t="s">
        <v>26</v>
      </c>
      <c r="EM57" t="s">
        <v>27</v>
      </c>
      <c r="EO57" t="s">
        <v>60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284266157</v>
      </c>
      <c r="GG57">
        <v>2</v>
      </c>
      <c r="GH57">
        <v>1</v>
      </c>
      <c r="GI57">
        <v>5</v>
      </c>
      <c r="GJ57">
        <v>0</v>
      </c>
      <c r="GK57">
        <v>0</v>
      </c>
      <c r="GL57">
        <f t="shared" si="44"/>
        <v>0</v>
      </c>
      <c r="GM57">
        <f t="shared" si="45"/>
        <v>0</v>
      </c>
      <c r="GN57">
        <f t="shared" si="46"/>
        <v>0</v>
      </c>
      <c r="GO57">
        <f t="shared" si="47"/>
        <v>0</v>
      </c>
      <c r="GP57">
        <f t="shared" si="48"/>
        <v>0</v>
      </c>
      <c r="GR57">
        <v>0</v>
      </c>
      <c r="GS57">
        <v>3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23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ROW(SmtRes!A44)</f>
        <v>44</v>
      </c>
      <c r="D58" s="2">
        <f>ROW(EtalonRes!A44)</f>
        <v>44</v>
      </c>
      <c r="E58" s="2" t="s">
        <v>3</v>
      </c>
      <c r="F58" s="2" t="s">
        <v>74</v>
      </c>
      <c r="G58" s="2" t="s">
        <v>75</v>
      </c>
      <c r="H58" s="2" t="s">
        <v>76</v>
      </c>
      <c r="I58" s="2">
        <f>ROUND(ROUND(16/100,5),9)</f>
        <v>0.16</v>
      </c>
      <c r="J58" s="2">
        <v>0</v>
      </c>
      <c r="K58" s="2">
        <f>ROUND(ROUND(16/100,5),9)</f>
        <v>0.16</v>
      </c>
      <c r="L58" s="2"/>
      <c r="M58" s="2"/>
      <c r="N58" s="2"/>
      <c r="O58" s="2">
        <f t="shared" si="21"/>
        <v>15.9</v>
      </c>
      <c r="P58" s="2">
        <f t="shared" si="22"/>
        <v>0</v>
      </c>
      <c r="Q58" s="2">
        <f>(ROUND((ROUND((((ET58*0.4))*AV58*I58),2)*BB58),2)+ROUND((ROUND(((AE58-((EU58*0.4)))*AV58*I58),2)*BS58),2))</f>
        <v>0</v>
      </c>
      <c r="R58" s="2">
        <f t="shared" si="23"/>
        <v>0</v>
      </c>
      <c r="S58" s="2">
        <f t="shared" si="24"/>
        <v>15.9</v>
      </c>
      <c r="T58" s="2">
        <f t="shared" si="25"/>
        <v>0</v>
      </c>
      <c r="U58" s="2">
        <f t="shared" si="26"/>
        <v>1.2906431999999999</v>
      </c>
      <c r="V58" s="2">
        <f t="shared" si="27"/>
        <v>0</v>
      </c>
      <c r="W58" s="2">
        <f t="shared" si="28"/>
        <v>0</v>
      </c>
      <c r="X58" s="2">
        <f t="shared" si="29"/>
        <v>15.42</v>
      </c>
      <c r="Y58" s="2">
        <f t="shared" si="30"/>
        <v>8.11</v>
      </c>
      <c r="Z58" s="2"/>
      <c r="AA58" s="2">
        <v>-1</v>
      </c>
      <c r="AB58" s="2">
        <f t="shared" si="31"/>
        <v>93.14</v>
      </c>
      <c r="AC58" s="2">
        <f>ROUND(((ES58*0)),6)</f>
        <v>0</v>
      </c>
      <c r="AD58" s="2">
        <f>ROUND(((((ET58*0.4))-((EU58*0.4)))+AE58),6)</f>
        <v>0</v>
      </c>
      <c r="AE58" s="2">
        <f>ROUND(((EU58*0.4)),6)</f>
        <v>0</v>
      </c>
      <c r="AF58" s="2">
        <f>ROUND(((EV58*0.4)),6)</f>
        <v>93.14</v>
      </c>
      <c r="AG58" s="2">
        <f t="shared" si="32"/>
        <v>0</v>
      </c>
      <c r="AH58" s="2">
        <f>((EW58*0.4))</f>
        <v>7.56</v>
      </c>
      <c r="AI58" s="2">
        <f>((EX58*0.4))</f>
        <v>0</v>
      </c>
      <c r="AJ58" s="2">
        <f t="shared" si="33"/>
        <v>0</v>
      </c>
      <c r="AK58" s="2">
        <v>232.85</v>
      </c>
      <c r="AL58" s="2">
        <v>0</v>
      </c>
      <c r="AM58" s="2">
        <v>0</v>
      </c>
      <c r="AN58" s="2">
        <v>0</v>
      </c>
      <c r="AO58" s="2">
        <v>232.85</v>
      </c>
      <c r="AP58" s="2">
        <v>0</v>
      </c>
      <c r="AQ58" s="2">
        <v>18.899999999999999</v>
      </c>
      <c r="AR58" s="2">
        <v>0</v>
      </c>
      <c r="AS58" s="2">
        <v>0</v>
      </c>
      <c r="AT58" s="2">
        <v>97</v>
      </c>
      <c r="AU58" s="2">
        <v>51</v>
      </c>
      <c r="AV58" s="2">
        <v>1.0669999999999999</v>
      </c>
      <c r="AW58" s="2">
        <v>1.081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2</v>
      </c>
      <c r="BJ58" s="2" t="s">
        <v>77</v>
      </c>
      <c r="BK58" s="2"/>
      <c r="BL58" s="2"/>
      <c r="BM58" s="2">
        <v>67</v>
      </c>
      <c r="BN58" s="2">
        <v>385723108</v>
      </c>
      <c r="BO58" s="2" t="s">
        <v>74</v>
      </c>
      <c r="BP58" s="2">
        <v>1</v>
      </c>
      <c r="BQ58" s="2">
        <v>40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97</v>
      </c>
      <c r="CA58" s="2">
        <v>51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55</v>
      </c>
      <c r="CO58" s="2">
        <v>0</v>
      </c>
      <c r="CP58" s="2">
        <f t="shared" si="34"/>
        <v>15.9</v>
      </c>
      <c r="CQ58" s="2">
        <f t="shared" si="35"/>
        <v>0</v>
      </c>
      <c r="CR58" s="2">
        <f>(ROUND((ROUND((((ET58*0.4))*AV58*1),2)*BB58),2)+ROUND((ROUND(((AE58-((EU58*0.4)))*AV58*1),2)*BS58),2))</f>
        <v>0</v>
      </c>
      <c r="CS58" s="2">
        <f t="shared" si="36"/>
        <v>0</v>
      </c>
      <c r="CT58" s="2">
        <f t="shared" si="37"/>
        <v>99.38</v>
      </c>
      <c r="CU58" s="2">
        <f t="shared" si="38"/>
        <v>0</v>
      </c>
      <c r="CV58" s="2">
        <f t="shared" si="39"/>
        <v>8.0665199999999988</v>
      </c>
      <c r="CW58" s="2">
        <f t="shared" si="40"/>
        <v>0</v>
      </c>
      <c r="CX58" s="2">
        <f t="shared" si="41"/>
        <v>0</v>
      </c>
      <c r="CY58" s="2">
        <f t="shared" si="42"/>
        <v>15.423</v>
      </c>
      <c r="CZ58" s="2">
        <f t="shared" si="43"/>
        <v>8.109</v>
      </c>
      <c r="DA58" s="2"/>
      <c r="DB58" s="2">
        <v>7</v>
      </c>
      <c r="DC58" s="2" t="s">
        <v>3</v>
      </c>
      <c r="DD58" s="2" t="s">
        <v>23</v>
      </c>
      <c r="DE58" s="2" t="s">
        <v>56</v>
      </c>
      <c r="DF58" s="2" t="s">
        <v>56</v>
      </c>
      <c r="DG58" s="2" t="s">
        <v>56</v>
      </c>
      <c r="DH58" s="2" t="s">
        <v>3</v>
      </c>
      <c r="DI58" s="2" t="s">
        <v>56</v>
      </c>
      <c r="DJ58" s="2" t="s">
        <v>56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76</v>
      </c>
      <c r="DW58" s="2" t="s">
        <v>76</v>
      </c>
      <c r="DX58" s="2">
        <v>100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385723315</v>
      </c>
      <c r="EF58" s="2">
        <v>40</v>
      </c>
      <c r="EG58" s="2" t="s">
        <v>57</v>
      </c>
      <c r="EH58" s="2">
        <v>0</v>
      </c>
      <c r="EI58" s="2" t="s">
        <v>3</v>
      </c>
      <c r="EJ58" s="2">
        <v>2</v>
      </c>
      <c r="EK58" s="2">
        <v>67</v>
      </c>
      <c r="EL58" s="2" t="s">
        <v>58</v>
      </c>
      <c r="EM58" s="2" t="s">
        <v>59</v>
      </c>
      <c r="EN58" s="2"/>
      <c r="EO58" s="2" t="s">
        <v>60</v>
      </c>
      <c r="EP58" s="2"/>
      <c r="EQ58" s="2">
        <v>1536</v>
      </c>
      <c r="ER58" s="2">
        <v>232.85</v>
      </c>
      <c r="ES58" s="2">
        <v>0</v>
      </c>
      <c r="ET58" s="2">
        <v>0</v>
      </c>
      <c r="EU58" s="2">
        <v>0</v>
      </c>
      <c r="EV58" s="2">
        <v>232.85</v>
      </c>
      <c r="EW58" s="2">
        <v>18.899999999999999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97</v>
      </c>
      <c r="FY58" s="2">
        <v>51</v>
      </c>
      <c r="FZ58" s="2"/>
      <c r="GA58" s="2" t="s">
        <v>3</v>
      </c>
      <c r="GB58" s="2"/>
      <c r="GC58" s="2"/>
      <c r="GD58" s="2">
        <v>1</v>
      </c>
      <c r="GE58" s="2"/>
      <c r="GF58" s="2">
        <v>2006844838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44"/>
        <v>0</v>
      </c>
      <c r="GM58" s="2">
        <f t="shared" si="45"/>
        <v>39.43</v>
      </c>
      <c r="GN58" s="2">
        <f t="shared" si="46"/>
        <v>0</v>
      </c>
      <c r="GO58" s="2">
        <f t="shared" si="47"/>
        <v>39.43</v>
      </c>
      <c r="GP58" s="2">
        <f t="shared" si="48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9"/>
        <v>0</v>
      </c>
      <c r="GW58" s="2">
        <v>1</v>
      </c>
      <c r="GX58" s="2">
        <f t="shared" si="50"/>
        <v>0</v>
      </c>
      <c r="GY58" s="2"/>
      <c r="GZ58" s="2"/>
      <c r="HA58" s="2">
        <v>0</v>
      </c>
      <c r="HB58" s="2">
        <v>0</v>
      </c>
      <c r="HC58" s="2">
        <f t="shared" si="51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ROW(SmtRes!A46)</f>
        <v>46</v>
      </c>
      <c r="D59">
        <f>ROW(EtalonRes!A46)</f>
        <v>46</v>
      </c>
      <c r="E59" t="s">
        <v>3</v>
      </c>
      <c r="F59" t="s">
        <v>74</v>
      </c>
      <c r="G59" t="s">
        <v>75</v>
      </c>
      <c r="H59" t="s">
        <v>76</v>
      </c>
      <c r="I59">
        <f>ROUND(ROUND(16/100,5),9)</f>
        <v>0.16</v>
      </c>
      <c r="J59">
        <v>0</v>
      </c>
      <c r="K59">
        <f>ROUND(ROUND(16/100,5),9)</f>
        <v>0.16</v>
      </c>
      <c r="O59">
        <f t="shared" si="21"/>
        <v>885.15</v>
      </c>
      <c r="P59">
        <f t="shared" si="22"/>
        <v>0</v>
      </c>
      <c r="Q59">
        <f>(ROUND((ROUND((((ET59*0.4))*AV59*I59),2)*BB59),2)+ROUND((ROUND(((AE59-((EU59*0.4)))*AV59*I59),2)*BS59),2))</f>
        <v>0</v>
      </c>
      <c r="R59">
        <f t="shared" si="23"/>
        <v>0</v>
      </c>
      <c r="S59">
        <f t="shared" si="24"/>
        <v>885.15</v>
      </c>
      <c r="T59">
        <f t="shared" si="25"/>
        <v>0</v>
      </c>
      <c r="U59">
        <f t="shared" si="26"/>
        <v>1.2906431999999999</v>
      </c>
      <c r="V59">
        <f t="shared" si="27"/>
        <v>0</v>
      </c>
      <c r="W59">
        <f t="shared" si="28"/>
        <v>0</v>
      </c>
      <c r="X59">
        <f t="shared" si="29"/>
        <v>858.6</v>
      </c>
      <c r="Y59">
        <f t="shared" si="30"/>
        <v>451.43</v>
      </c>
      <c r="AA59">
        <v>-1</v>
      </c>
      <c r="AB59">
        <f t="shared" si="31"/>
        <v>93.14</v>
      </c>
      <c r="AC59">
        <f>ROUND(((ES59*0)),6)</f>
        <v>0</v>
      </c>
      <c r="AD59">
        <f>ROUND(((((ET59*0.4))-((EU59*0.4)))+AE59),6)</f>
        <v>0</v>
      </c>
      <c r="AE59">
        <f>ROUND(((EU59*0.4)),6)</f>
        <v>0</v>
      </c>
      <c r="AF59">
        <f>ROUND(((EV59*0.4)),6)</f>
        <v>93.14</v>
      </c>
      <c r="AG59">
        <f t="shared" si="32"/>
        <v>0</v>
      </c>
      <c r="AH59">
        <f>((EW59*0.4))</f>
        <v>7.56</v>
      </c>
      <c r="AI59">
        <f>((EX59*0.4))</f>
        <v>0</v>
      </c>
      <c r="AJ59">
        <f t="shared" si="33"/>
        <v>0</v>
      </c>
      <c r="AK59">
        <v>232.85</v>
      </c>
      <c r="AL59">
        <v>0</v>
      </c>
      <c r="AM59">
        <v>0</v>
      </c>
      <c r="AN59">
        <v>0</v>
      </c>
      <c r="AO59">
        <v>232.85</v>
      </c>
      <c r="AP59">
        <v>0</v>
      </c>
      <c r="AQ59">
        <v>18.899999999999999</v>
      </c>
      <c r="AR59">
        <v>0</v>
      </c>
      <c r="AS59">
        <v>0</v>
      </c>
      <c r="AT59">
        <v>97</v>
      </c>
      <c r="AU59">
        <v>51</v>
      </c>
      <c r="AV59">
        <v>1.0669999999999999</v>
      </c>
      <c r="AW59">
        <v>1.081</v>
      </c>
      <c r="AZ59">
        <v>1</v>
      </c>
      <c r="BA59">
        <v>55.67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77</v>
      </c>
      <c r="BM59">
        <v>67</v>
      </c>
      <c r="BN59">
        <v>385723108</v>
      </c>
      <c r="BO59" t="s">
        <v>74</v>
      </c>
      <c r="BP59">
        <v>1</v>
      </c>
      <c r="BQ59">
        <v>40</v>
      </c>
      <c r="BR59">
        <v>0</v>
      </c>
      <c r="BS59">
        <v>55.67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55</v>
      </c>
      <c r="CO59">
        <v>0</v>
      </c>
      <c r="CP59">
        <f t="shared" si="34"/>
        <v>885.15</v>
      </c>
      <c r="CQ59">
        <f t="shared" si="35"/>
        <v>0</v>
      </c>
      <c r="CR59">
        <f>(ROUND((ROUND((((ET59*0.4))*AV59*1),2)*BB59),2)+ROUND((ROUND(((AE59-((EU59*0.4)))*AV59*1),2)*BS59),2))</f>
        <v>0</v>
      </c>
      <c r="CS59">
        <f t="shared" si="36"/>
        <v>0</v>
      </c>
      <c r="CT59">
        <f t="shared" si="37"/>
        <v>5532.48</v>
      </c>
      <c r="CU59">
        <f t="shared" si="38"/>
        <v>0</v>
      </c>
      <c r="CV59">
        <f t="shared" si="39"/>
        <v>8.0665199999999988</v>
      </c>
      <c r="CW59">
        <f t="shared" si="40"/>
        <v>0</v>
      </c>
      <c r="CX59">
        <f t="shared" si="41"/>
        <v>0</v>
      </c>
      <c r="CY59">
        <f t="shared" si="42"/>
        <v>858.59550000000002</v>
      </c>
      <c r="CZ59">
        <f t="shared" si="43"/>
        <v>451.42650000000003</v>
      </c>
      <c r="DB59">
        <v>8</v>
      </c>
      <c r="DC59" t="s">
        <v>3</v>
      </c>
      <c r="DD59" t="s">
        <v>23</v>
      </c>
      <c r="DE59" t="s">
        <v>56</v>
      </c>
      <c r="DF59" t="s">
        <v>56</v>
      </c>
      <c r="DG59" t="s">
        <v>56</v>
      </c>
      <c r="DH59" t="s">
        <v>3</v>
      </c>
      <c r="DI59" t="s">
        <v>56</v>
      </c>
      <c r="DJ59" t="s">
        <v>56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76</v>
      </c>
      <c r="DW59" t="s">
        <v>76</v>
      </c>
      <c r="DX59">
        <v>100</v>
      </c>
      <c r="DZ59" t="s">
        <v>3</v>
      </c>
      <c r="EA59" t="s">
        <v>3</v>
      </c>
      <c r="EB59" t="s">
        <v>3</v>
      </c>
      <c r="EC59" t="s">
        <v>3</v>
      </c>
      <c r="EE59">
        <v>385723315</v>
      </c>
      <c r="EF59">
        <v>40</v>
      </c>
      <c r="EG59" t="s">
        <v>57</v>
      </c>
      <c r="EH59">
        <v>0</v>
      </c>
      <c r="EI59" t="s">
        <v>3</v>
      </c>
      <c r="EJ59">
        <v>2</v>
      </c>
      <c r="EK59">
        <v>67</v>
      </c>
      <c r="EL59" t="s">
        <v>58</v>
      </c>
      <c r="EM59" t="s">
        <v>59</v>
      </c>
      <c r="EO59" t="s">
        <v>60</v>
      </c>
      <c r="EQ59">
        <v>1536</v>
      </c>
      <c r="ER59">
        <v>232.85</v>
      </c>
      <c r="ES59">
        <v>0</v>
      </c>
      <c r="ET59">
        <v>0</v>
      </c>
      <c r="EU59">
        <v>0</v>
      </c>
      <c r="EV59">
        <v>232.85</v>
      </c>
      <c r="EW59">
        <v>18.899999999999999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2006844838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44"/>
        <v>0</v>
      </c>
      <c r="GM59">
        <f t="shared" si="45"/>
        <v>2195.1799999999998</v>
      </c>
      <c r="GN59">
        <f t="shared" si="46"/>
        <v>0</v>
      </c>
      <c r="GO59">
        <f t="shared" si="47"/>
        <v>2195.1799999999998</v>
      </c>
      <c r="GP59">
        <f t="shared" si="48"/>
        <v>0</v>
      </c>
      <c r="GR59">
        <v>0</v>
      </c>
      <c r="GS59">
        <v>3</v>
      </c>
      <c r="GT59">
        <v>0</v>
      </c>
      <c r="GU59" t="s">
        <v>3</v>
      </c>
      <c r="GV59">
        <f t="shared" si="49"/>
        <v>0</v>
      </c>
      <c r="GW59">
        <v>1</v>
      </c>
      <c r="GX59">
        <f t="shared" si="50"/>
        <v>0</v>
      </c>
      <c r="HA59">
        <v>0</v>
      </c>
      <c r="HB59">
        <v>0</v>
      </c>
      <c r="HC59">
        <f t="shared" si="51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44</v>
      </c>
      <c r="D60" s="2"/>
      <c r="E60" s="2" t="s">
        <v>3</v>
      </c>
      <c r="F60" s="2" t="s">
        <v>78</v>
      </c>
      <c r="G60" s="2" t="s">
        <v>79</v>
      </c>
      <c r="H60" s="2" t="s">
        <v>36</v>
      </c>
      <c r="I60" s="2">
        <f>I58*J60</f>
        <v>0</v>
      </c>
      <c r="J60" s="2">
        <v>0</v>
      </c>
      <c r="K60" s="2">
        <v>0</v>
      </c>
      <c r="L60" s="2"/>
      <c r="M60" s="2"/>
      <c r="N60" s="2"/>
      <c r="O60" s="2">
        <f t="shared" si="21"/>
        <v>0</v>
      </c>
      <c r="P60" s="2">
        <f t="shared" si="22"/>
        <v>0</v>
      </c>
      <c r="Q60" s="2">
        <f>(ROUND((ROUND(((ET60)*AV60*I60),2)*BB60),2)+ROUND((ROUND(((AE60-(EU60))*AV60*I60),2)*BS60),2))</f>
        <v>0</v>
      </c>
      <c r="R60" s="2">
        <f t="shared" si="23"/>
        <v>0</v>
      </c>
      <c r="S60" s="2">
        <f t="shared" si="24"/>
        <v>0</v>
      </c>
      <c r="T60" s="2">
        <f t="shared" si="25"/>
        <v>0</v>
      </c>
      <c r="U60" s="2">
        <f t="shared" si="26"/>
        <v>0</v>
      </c>
      <c r="V60" s="2">
        <f t="shared" si="27"/>
        <v>0</v>
      </c>
      <c r="W60" s="2">
        <f t="shared" si="28"/>
        <v>0</v>
      </c>
      <c r="X60" s="2">
        <f t="shared" si="29"/>
        <v>0</v>
      </c>
      <c r="Y60" s="2">
        <f t="shared" si="30"/>
        <v>0</v>
      </c>
      <c r="Z60" s="2"/>
      <c r="AA60" s="2">
        <v>-1</v>
      </c>
      <c r="AB60" s="2">
        <f t="shared" si="31"/>
        <v>0</v>
      </c>
      <c r="AC60" s="2">
        <f>ROUND((ES60),6)</f>
        <v>0</v>
      </c>
      <c r="AD60" s="2">
        <f>ROUND((((ET60)-(EU60))+AE60),6)</f>
        <v>0</v>
      </c>
      <c r="AE60" s="2">
        <f>ROUND((EU60),6)</f>
        <v>0</v>
      </c>
      <c r="AF60" s="2">
        <f>ROUND((EV60),6)</f>
        <v>0</v>
      </c>
      <c r="AG60" s="2">
        <f t="shared" si="32"/>
        <v>0</v>
      </c>
      <c r="AH60" s="2">
        <f>(EW60)</f>
        <v>0</v>
      </c>
      <c r="AI60" s="2">
        <f>(EX60)</f>
        <v>0</v>
      </c>
      <c r="AJ60" s="2">
        <f t="shared" si="33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97</v>
      </c>
      <c r="AU60" s="2">
        <v>51</v>
      </c>
      <c r="AV60" s="2">
        <v>1</v>
      </c>
      <c r="AW60" s="2">
        <v>1.081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3</v>
      </c>
      <c r="BK60" s="2"/>
      <c r="BL60" s="2"/>
      <c r="BM60" s="2">
        <v>67</v>
      </c>
      <c r="BN60" s="2">
        <v>385723108</v>
      </c>
      <c r="BO60" s="2" t="s">
        <v>3</v>
      </c>
      <c r="BP60" s="2">
        <v>0</v>
      </c>
      <c r="BQ60" s="2">
        <v>40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55</v>
      </c>
      <c r="CO60" s="2">
        <v>0</v>
      </c>
      <c r="CP60" s="2">
        <f t="shared" si="34"/>
        <v>0</v>
      </c>
      <c r="CQ60" s="2">
        <f t="shared" si="35"/>
        <v>0</v>
      </c>
      <c r="CR60" s="2">
        <f>(ROUND((ROUND(((ET60)*AV60*1),2)*BB60),2)+ROUND((ROUND(((AE60-(EU60))*AV60*1),2)*BS60),2))</f>
        <v>0</v>
      </c>
      <c r="CS60" s="2">
        <f t="shared" si="36"/>
        <v>0</v>
      </c>
      <c r="CT60" s="2">
        <f t="shared" si="37"/>
        <v>0</v>
      </c>
      <c r="CU60" s="2">
        <f t="shared" si="38"/>
        <v>0</v>
      </c>
      <c r="CV60" s="2">
        <f t="shared" si="39"/>
        <v>0</v>
      </c>
      <c r="CW60" s="2">
        <f t="shared" si="40"/>
        <v>0</v>
      </c>
      <c r="CX60" s="2">
        <f t="shared" si="41"/>
        <v>0</v>
      </c>
      <c r="CY60" s="2">
        <f t="shared" si="42"/>
        <v>0</v>
      </c>
      <c r="CZ60" s="2">
        <f t="shared" si="43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36</v>
      </c>
      <c r="DW60" s="2" t="s">
        <v>36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385723315</v>
      </c>
      <c r="EF60" s="2">
        <v>40</v>
      </c>
      <c r="EG60" s="2" t="s">
        <v>57</v>
      </c>
      <c r="EH60" s="2">
        <v>0</v>
      </c>
      <c r="EI60" s="2" t="s">
        <v>3</v>
      </c>
      <c r="EJ60" s="2">
        <v>2</v>
      </c>
      <c r="EK60" s="2">
        <v>67</v>
      </c>
      <c r="EL60" s="2" t="s">
        <v>58</v>
      </c>
      <c r="EM60" s="2" t="s">
        <v>59</v>
      </c>
      <c r="EN60" s="2"/>
      <c r="EO60" s="2" t="s">
        <v>60</v>
      </c>
      <c r="EP60" s="2"/>
      <c r="EQ60" s="2">
        <v>1536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2091361781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44"/>
        <v>0</v>
      </c>
      <c r="GM60" s="2">
        <f t="shared" si="45"/>
        <v>0</v>
      </c>
      <c r="GN60" s="2">
        <f t="shared" si="46"/>
        <v>0</v>
      </c>
      <c r="GO60" s="2">
        <f t="shared" si="47"/>
        <v>0</v>
      </c>
      <c r="GP60" s="2">
        <f t="shared" si="48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9"/>
        <v>0</v>
      </c>
      <c r="GW60" s="2">
        <v>1</v>
      </c>
      <c r="GX60" s="2">
        <f t="shared" si="50"/>
        <v>0</v>
      </c>
      <c r="GY60" s="2"/>
      <c r="GZ60" s="2"/>
      <c r="HA60" s="2">
        <v>0</v>
      </c>
      <c r="HB60" s="2">
        <v>0</v>
      </c>
      <c r="HC60" s="2">
        <f t="shared" si="51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46</v>
      </c>
      <c r="E61" t="s">
        <v>3</v>
      </c>
      <c r="F61" t="s">
        <v>78</v>
      </c>
      <c r="G61" t="s">
        <v>79</v>
      </c>
      <c r="H61" t="s">
        <v>36</v>
      </c>
      <c r="I61">
        <f>I59*J61</f>
        <v>0</v>
      </c>
      <c r="J61">
        <v>0</v>
      </c>
      <c r="K61">
        <v>0</v>
      </c>
      <c r="O61">
        <f t="shared" si="21"/>
        <v>0</v>
      </c>
      <c r="P61">
        <f t="shared" si="22"/>
        <v>0</v>
      </c>
      <c r="Q61">
        <f>(ROUND((ROUND(((ET61)*AV61*I61),2)*BB61),2)+ROUND((ROUND(((AE61-(EU61))*AV61*I61),2)*BS61),2))</f>
        <v>0</v>
      </c>
      <c r="R61">
        <f t="shared" si="23"/>
        <v>0</v>
      </c>
      <c r="S61">
        <f t="shared" si="24"/>
        <v>0</v>
      </c>
      <c r="T61">
        <f t="shared" si="25"/>
        <v>0</v>
      </c>
      <c r="U61">
        <f t="shared" si="26"/>
        <v>0</v>
      </c>
      <c r="V61">
        <f t="shared" si="27"/>
        <v>0</v>
      </c>
      <c r="W61">
        <f t="shared" si="28"/>
        <v>0</v>
      </c>
      <c r="X61">
        <f t="shared" si="29"/>
        <v>0</v>
      </c>
      <c r="Y61">
        <f t="shared" si="30"/>
        <v>0</v>
      </c>
      <c r="AA61">
        <v>-1</v>
      </c>
      <c r="AB61">
        <f t="shared" si="31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32"/>
        <v>0</v>
      </c>
      <c r="AH61">
        <f>(EW61)</f>
        <v>0</v>
      </c>
      <c r="AI61">
        <f>(EX61)</f>
        <v>0</v>
      </c>
      <c r="AJ61">
        <f t="shared" si="33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1.081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67</v>
      </c>
      <c r="BN61">
        <v>385723108</v>
      </c>
      <c r="BO61" t="s">
        <v>3</v>
      </c>
      <c r="BP61">
        <v>0</v>
      </c>
      <c r="BQ61">
        <v>40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55</v>
      </c>
      <c r="CO61">
        <v>0</v>
      </c>
      <c r="CP61">
        <f t="shared" si="34"/>
        <v>0</v>
      </c>
      <c r="CQ61">
        <f t="shared" si="35"/>
        <v>0</v>
      </c>
      <c r="CR61">
        <f>(ROUND((ROUND(((ET61)*AV61*1),2)*BB61),2)+ROUND((ROUND(((AE61-(EU61))*AV61*1),2)*BS61),2))</f>
        <v>0</v>
      </c>
      <c r="CS61">
        <f t="shared" si="36"/>
        <v>0</v>
      </c>
      <c r="CT61">
        <f t="shared" si="37"/>
        <v>0</v>
      </c>
      <c r="CU61">
        <f t="shared" si="38"/>
        <v>0</v>
      </c>
      <c r="CV61">
        <f t="shared" si="39"/>
        <v>0</v>
      </c>
      <c r="CW61">
        <f t="shared" si="40"/>
        <v>0</v>
      </c>
      <c r="CX61">
        <f t="shared" si="41"/>
        <v>0</v>
      </c>
      <c r="CY61">
        <f t="shared" si="42"/>
        <v>0</v>
      </c>
      <c r="CZ61">
        <f t="shared" si="43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36</v>
      </c>
      <c r="DW61" t="s">
        <v>36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385723315</v>
      </c>
      <c r="EF61">
        <v>40</v>
      </c>
      <c r="EG61" t="s">
        <v>57</v>
      </c>
      <c r="EH61">
        <v>0</v>
      </c>
      <c r="EI61" t="s">
        <v>3</v>
      </c>
      <c r="EJ61">
        <v>2</v>
      </c>
      <c r="EK61">
        <v>67</v>
      </c>
      <c r="EL61" t="s">
        <v>58</v>
      </c>
      <c r="EM61" t="s">
        <v>59</v>
      </c>
      <c r="EO61" t="s">
        <v>60</v>
      </c>
      <c r="EQ61">
        <v>1536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2091361781</v>
      </c>
      <c r="GG61">
        <v>2</v>
      </c>
      <c r="GH61">
        <v>1</v>
      </c>
      <c r="GI61">
        <v>5</v>
      </c>
      <c r="GJ61">
        <v>0</v>
      </c>
      <c r="GK61">
        <v>0</v>
      </c>
      <c r="GL61">
        <f t="shared" si="44"/>
        <v>0</v>
      </c>
      <c r="GM61">
        <f t="shared" si="45"/>
        <v>0</v>
      </c>
      <c r="GN61">
        <f t="shared" si="46"/>
        <v>0</v>
      </c>
      <c r="GO61">
        <f t="shared" si="47"/>
        <v>0</v>
      </c>
      <c r="GP61">
        <f t="shared" si="48"/>
        <v>0</v>
      </c>
      <c r="GR61">
        <v>0</v>
      </c>
      <c r="GS61">
        <v>3</v>
      </c>
      <c r="GT61">
        <v>0</v>
      </c>
      <c r="GU61" t="s">
        <v>3</v>
      </c>
      <c r="GV61">
        <f t="shared" si="49"/>
        <v>0</v>
      </c>
      <c r="GW61">
        <v>1</v>
      </c>
      <c r="GX61">
        <f t="shared" si="50"/>
        <v>0</v>
      </c>
      <c r="HA61">
        <v>0</v>
      </c>
      <c r="HB61">
        <v>0</v>
      </c>
      <c r="HC61">
        <f t="shared" si="51"/>
        <v>0</v>
      </c>
      <c r="HE61" t="s">
        <v>3</v>
      </c>
      <c r="HF61" t="s">
        <v>3</v>
      </c>
      <c r="HM61" t="s">
        <v>23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ROW(SmtRes!A55)</f>
        <v>55</v>
      </c>
      <c r="D62" s="2">
        <f>ROW(EtalonRes!A55)</f>
        <v>55</v>
      </c>
      <c r="E62" s="2" t="s">
        <v>80</v>
      </c>
      <c r="F62" s="2" t="s">
        <v>81</v>
      </c>
      <c r="G62" s="2" t="s">
        <v>82</v>
      </c>
      <c r="H62" s="2" t="s">
        <v>53</v>
      </c>
      <c r="I62" s="2">
        <f>ROUND(ROUND(1,5),9)</f>
        <v>1</v>
      </c>
      <c r="J62" s="2">
        <v>0</v>
      </c>
      <c r="K62" s="2">
        <f>ROUND(ROUND(1,5),9)</f>
        <v>1</v>
      </c>
      <c r="L62" s="2"/>
      <c r="M62" s="2"/>
      <c r="N62" s="2"/>
      <c r="O62" s="2">
        <f t="shared" si="21"/>
        <v>18.52</v>
      </c>
      <c r="P62" s="2">
        <f t="shared" si="22"/>
        <v>0</v>
      </c>
      <c r="Q62" s="2">
        <f>(ROUND((ROUND((((ET62*0.4))*AV62*I62),2)*BB62),2)+ROUND((ROUND(((AE62-((EU62*0.4)))*AV62*I62),2)*BS62),2))</f>
        <v>7.31</v>
      </c>
      <c r="R62" s="2">
        <f t="shared" si="23"/>
        <v>1.32</v>
      </c>
      <c r="S62" s="2">
        <f t="shared" si="24"/>
        <v>11.21</v>
      </c>
      <c r="T62" s="2">
        <f t="shared" si="25"/>
        <v>0</v>
      </c>
      <c r="U62" s="2">
        <f t="shared" si="26"/>
        <v>0.86272800000000005</v>
      </c>
      <c r="V62" s="2">
        <f t="shared" si="27"/>
        <v>0</v>
      </c>
      <c r="W62" s="2">
        <f t="shared" si="28"/>
        <v>0</v>
      </c>
      <c r="X62" s="2">
        <f t="shared" si="29"/>
        <v>12.15</v>
      </c>
      <c r="Y62" s="2">
        <f t="shared" si="30"/>
        <v>6.39</v>
      </c>
      <c r="Z62" s="2"/>
      <c r="AA62" s="2">
        <v>416764975</v>
      </c>
      <c r="AB62" s="2">
        <f t="shared" si="31"/>
        <v>17.684000000000001</v>
      </c>
      <c r="AC62" s="2">
        <f>ROUND(((ES62*0)),6)</f>
        <v>0</v>
      </c>
      <c r="AD62" s="2">
        <f>ROUND(((((ET62*0.4))-((EU62*0.4)))+AE62),6)</f>
        <v>6.98</v>
      </c>
      <c r="AE62" s="2">
        <f>ROUND(((EU62*0.4)),6)</f>
        <v>1.264</v>
      </c>
      <c r="AF62" s="2">
        <f>ROUND(((EV62*0.4)),6)</f>
        <v>10.704000000000001</v>
      </c>
      <c r="AG62" s="2">
        <f t="shared" si="32"/>
        <v>0</v>
      </c>
      <c r="AH62" s="2">
        <f>((EW62*0.4))</f>
        <v>0.82400000000000007</v>
      </c>
      <c r="AI62" s="2">
        <f>((EX62*0.4))</f>
        <v>0</v>
      </c>
      <c r="AJ62" s="2">
        <f t="shared" si="33"/>
        <v>0</v>
      </c>
      <c r="AK62" s="2">
        <v>45.67</v>
      </c>
      <c r="AL62" s="2">
        <v>1.46</v>
      </c>
      <c r="AM62" s="2">
        <v>17.45</v>
      </c>
      <c r="AN62" s="2">
        <v>3.16</v>
      </c>
      <c r="AO62" s="2">
        <v>26.76</v>
      </c>
      <c r="AP62" s="2">
        <v>0</v>
      </c>
      <c r="AQ62" s="2">
        <v>2.06</v>
      </c>
      <c r="AR62" s="2">
        <v>0</v>
      </c>
      <c r="AS62" s="2">
        <v>0</v>
      </c>
      <c r="AT62" s="2">
        <v>97</v>
      </c>
      <c r="AU62" s="2">
        <v>51</v>
      </c>
      <c r="AV62" s="2">
        <v>1.0469999999999999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83</v>
      </c>
      <c r="BK62" s="2"/>
      <c r="BL62" s="2"/>
      <c r="BM62" s="2">
        <v>67</v>
      </c>
      <c r="BN62" s="2">
        <v>385723108</v>
      </c>
      <c r="BO62" s="2" t="s">
        <v>81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55</v>
      </c>
      <c r="CO62" s="2">
        <v>0</v>
      </c>
      <c r="CP62" s="2">
        <f t="shared" si="34"/>
        <v>18.52</v>
      </c>
      <c r="CQ62" s="2">
        <f t="shared" si="35"/>
        <v>0</v>
      </c>
      <c r="CR62" s="2">
        <f>(ROUND((ROUND((((ET62*0.4))*AV62*1),2)*BB62),2)+ROUND((ROUND(((AE62-((EU62*0.4)))*AV62*1),2)*BS62),2))</f>
        <v>7.31</v>
      </c>
      <c r="CS62" s="2">
        <f t="shared" si="36"/>
        <v>1.32</v>
      </c>
      <c r="CT62" s="2">
        <f t="shared" si="37"/>
        <v>11.21</v>
      </c>
      <c r="CU62" s="2">
        <f t="shared" si="38"/>
        <v>0</v>
      </c>
      <c r="CV62" s="2">
        <f t="shared" si="39"/>
        <v>0.86272800000000005</v>
      </c>
      <c r="CW62" s="2">
        <f t="shared" si="40"/>
        <v>0</v>
      </c>
      <c r="CX62" s="2">
        <f t="shared" si="41"/>
        <v>0</v>
      </c>
      <c r="CY62" s="2">
        <f t="shared" si="42"/>
        <v>12.154100000000001</v>
      </c>
      <c r="CZ62" s="2">
        <f t="shared" si="43"/>
        <v>6.3903000000000008</v>
      </c>
      <c r="DA62" s="2"/>
      <c r="DB62" s="2">
        <v>9</v>
      </c>
      <c r="DC62" s="2" t="s">
        <v>3</v>
      </c>
      <c r="DD62" s="2" t="s">
        <v>23</v>
      </c>
      <c r="DE62" s="2" t="s">
        <v>56</v>
      </c>
      <c r="DF62" s="2" t="s">
        <v>56</v>
      </c>
      <c r="DG62" s="2" t="s">
        <v>56</v>
      </c>
      <c r="DH62" s="2" t="s">
        <v>3</v>
      </c>
      <c r="DI62" s="2" t="s">
        <v>56</v>
      </c>
      <c r="DJ62" s="2" t="s">
        <v>56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53</v>
      </c>
      <c r="DW62" s="2" t="s">
        <v>53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385723315</v>
      </c>
      <c r="EF62" s="2">
        <v>40</v>
      </c>
      <c r="EG62" s="2" t="s">
        <v>57</v>
      </c>
      <c r="EH62" s="2">
        <v>0</v>
      </c>
      <c r="EI62" s="2" t="s">
        <v>3</v>
      </c>
      <c r="EJ62" s="2">
        <v>2</v>
      </c>
      <c r="EK62" s="2">
        <v>67</v>
      </c>
      <c r="EL62" s="2" t="s">
        <v>58</v>
      </c>
      <c r="EM62" s="2" t="s">
        <v>59</v>
      </c>
      <c r="EN62" s="2"/>
      <c r="EO62" s="2" t="s">
        <v>60</v>
      </c>
      <c r="EP62" s="2"/>
      <c r="EQ62" s="2">
        <v>512</v>
      </c>
      <c r="ER62" s="2">
        <v>45.67</v>
      </c>
      <c r="ES62" s="2">
        <v>1.46</v>
      </c>
      <c r="ET62" s="2">
        <v>17.45</v>
      </c>
      <c r="EU62" s="2">
        <v>3.16</v>
      </c>
      <c r="EV62" s="2">
        <v>26.76</v>
      </c>
      <c r="EW62" s="2">
        <v>2.06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-1180170015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44"/>
        <v>0</v>
      </c>
      <c r="GM62" s="2">
        <f t="shared" si="45"/>
        <v>37.06</v>
      </c>
      <c r="GN62" s="2">
        <f t="shared" si="46"/>
        <v>0</v>
      </c>
      <c r="GO62" s="2">
        <f t="shared" si="47"/>
        <v>37.06</v>
      </c>
      <c r="GP62" s="2">
        <f t="shared" si="48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9"/>
        <v>0</v>
      </c>
      <c r="GW62" s="2">
        <v>1</v>
      </c>
      <c r="GX62" s="2">
        <f t="shared" si="50"/>
        <v>0</v>
      </c>
      <c r="GY62" s="2"/>
      <c r="GZ62" s="2"/>
      <c r="HA62" s="2">
        <v>0</v>
      </c>
      <c r="HB62" s="2">
        <v>0</v>
      </c>
      <c r="HC62" s="2">
        <f t="shared" si="51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ROW(SmtRes!A64)</f>
        <v>64</v>
      </c>
      <c r="D63">
        <f>ROW(EtalonRes!A64)</f>
        <v>64</v>
      </c>
      <c r="E63" t="s">
        <v>80</v>
      </c>
      <c r="F63" t="s">
        <v>81</v>
      </c>
      <c r="G63" t="s">
        <v>82</v>
      </c>
      <c r="H63" t="s">
        <v>53</v>
      </c>
      <c r="I63">
        <f>ROUND(ROUND(1,5),9)</f>
        <v>1</v>
      </c>
      <c r="J63">
        <v>0</v>
      </c>
      <c r="K63">
        <f>ROUND(ROUND(1,5),9)</f>
        <v>1</v>
      </c>
      <c r="O63">
        <f t="shared" si="21"/>
        <v>766.31</v>
      </c>
      <c r="P63">
        <f t="shared" si="22"/>
        <v>0</v>
      </c>
      <c r="Q63">
        <f>(ROUND((ROUND((((ET63*0.4))*AV63*I63),2)*BB63),2)+ROUND((ROUND(((AE63-((EU63*0.4)))*AV63*I63),2)*BS63),2))</f>
        <v>142.25</v>
      </c>
      <c r="R63">
        <f t="shared" si="23"/>
        <v>73.48</v>
      </c>
      <c r="S63">
        <f t="shared" si="24"/>
        <v>624.05999999999995</v>
      </c>
      <c r="T63">
        <f t="shared" si="25"/>
        <v>0</v>
      </c>
      <c r="U63">
        <f t="shared" si="26"/>
        <v>0.86272800000000005</v>
      </c>
      <c r="V63">
        <f t="shared" si="27"/>
        <v>0</v>
      </c>
      <c r="W63">
        <f t="shared" si="28"/>
        <v>0</v>
      </c>
      <c r="X63">
        <f t="shared" si="29"/>
        <v>676.61</v>
      </c>
      <c r="Y63">
        <f t="shared" si="30"/>
        <v>355.75</v>
      </c>
      <c r="AA63">
        <v>416764973</v>
      </c>
      <c r="AB63">
        <f t="shared" si="31"/>
        <v>17.684000000000001</v>
      </c>
      <c r="AC63">
        <f>ROUND(((ES63*0)),6)</f>
        <v>0</v>
      </c>
      <c r="AD63">
        <f>ROUND(((((ET63*0.4))-((EU63*0.4)))+AE63),6)</f>
        <v>6.98</v>
      </c>
      <c r="AE63">
        <f>ROUND(((EU63*0.4)),6)</f>
        <v>1.264</v>
      </c>
      <c r="AF63">
        <f>ROUND(((EV63*0.4)),6)</f>
        <v>10.704000000000001</v>
      </c>
      <c r="AG63">
        <f t="shared" si="32"/>
        <v>0</v>
      </c>
      <c r="AH63">
        <f>((EW63*0.4))</f>
        <v>0.82400000000000007</v>
      </c>
      <c r="AI63">
        <f>((EX63*0.4))</f>
        <v>0</v>
      </c>
      <c r="AJ63">
        <f t="shared" si="33"/>
        <v>0</v>
      </c>
      <c r="AK63">
        <v>45.67</v>
      </c>
      <c r="AL63">
        <v>1.46</v>
      </c>
      <c r="AM63">
        <v>17.45</v>
      </c>
      <c r="AN63">
        <v>3.16</v>
      </c>
      <c r="AO63">
        <v>26.76</v>
      </c>
      <c r="AP63">
        <v>0</v>
      </c>
      <c r="AQ63">
        <v>2.06</v>
      </c>
      <c r="AR63">
        <v>0</v>
      </c>
      <c r="AS63">
        <v>0</v>
      </c>
      <c r="AT63">
        <v>97</v>
      </c>
      <c r="AU63">
        <v>51</v>
      </c>
      <c r="AV63">
        <v>1.0469999999999999</v>
      </c>
      <c r="AW63">
        <v>1</v>
      </c>
      <c r="AZ63">
        <v>1</v>
      </c>
      <c r="BA63">
        <v>55.67</v>
      </c>
      <c r="BB63">
        <v>19.46</v>
      </c>
      <c r="BC63">
        <v>12.33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83</v>
      </c>
      <c r="BM63">
        <v>67</v>
      </c>
      <c r="BN63">
        <v>385723108</v>
      </c>
      <c r="BO63" t="s">
        <v>81</v>
      </c>
      <c r="BP63">
        <v>1</v>
      </c>
      <c r="BQ63">
        <v>40</v>
      </c>
      <c r="BR63">
        <v>0</v>
      </c>
      <c r="BS63">
        <v>55.67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55</v>
      </c>
      <c r="CO63">
        <v>0</v>
      </c>
      <c r="CP63">
        <f t="shared" si="34"/>
        <v>766.31</v>
      </c>
      <c r="CQ63">
        <f t="shared" si="35"/>
        <v>0</v>
      </c>
      <c r="CR63">
        <f>(ROUND((ROUND((((ET63*0.4))*AV63*1),2)*BB63),2)+ROUND((ROUND(((AE63-((EU63*0.4)))*AV63*1),2)*BS63),2))</f>
        <v>142.25</v>
      </c>
      <c r="CS63">
        <f t="shared" si="36"/>
        <v>73.48</v>
      </c>
      <c r="CT63">
        <f t="shared" si="37"/>
        <v>624.05999999999995</v>
      </c>
      <c r="CU63">
        <f t="shared" si="38"/>
        <v>0</v>
      </c>
      <c r="CV63">
        <f t="shared" si="39"/>
        <v>0.86272800000000005</v>
      </c>
      <c r="CW63">
        <f t="shared" si="40"/>
        <v>0</v>
      </c>
      <c r="CX63">
        <f t="shared" si="41"/>
        <v>0</v>
      </c>
      <c r="CY63">
        <f t="shared" si="42"/>
        <v>676.61379999999986</v>
      </c>
      <c r="CZ63">
        <f t="shared" si="43"/>
        <v>355.74540000000002</v>
      </c>
      <c r="DB63">
        <v>10</v>
      </c>
      <c r="DC63" t="s">
        <v>3</v>
      </c>
      <c r="DD63" t="s">
        <v>23</v>
      </c>
      <c r="DE63" t="s">
        <v>56</v>
      </c>
      <c r="DF63" t="s">
        <v>56</v>
      </c>
      <c r="DG63" t="s">
        <v>56</v>
      </c>
      <c r="DH63" t="s">
        <v>3</v>
      </c>
      <c r="DI63" t="s">
        <v>56</v>
      </c>
      <c r="DJ63" t="s">
        <v>56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53</v>
      </c>
      <c r="DW63" t="s">
        <v>53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385723315</v>
      </c>
      <c r="EF63">
        <v>40</v>
      </c>
      <c r="EG63" t="s">
        <v>57</v>
      </c>
      <c r="EH63">
        <v>0</v>
      </c>
      <c r="EI63" t="s">
        <v>3</v>
      </c>
      <c r="EJ63">
        <v>2</v>
      </c>
      <c r="EK63">
        <v>67</v>
      </c>
      <c r="EL63" t="s">
        <v>58</v>
      </c>
      <c r="EM63" t="s">
        <v>59</v>
      </c>
      <c r="EO63" t="s">
        <v>60</v>
      </c>
      <c r="EQ63">
        <v>512</v>
      </c>
      <c r="ER63">
        <v>45.67</v>
      </c>
      <c r="ES63">
        <v>1.46</v>
      </c>
      <c r="ET63">
        <v>17.45</v>
      </c>
      <c r="EU63">
        <v>3.16</v>
      </c>
      <c r="EV63">
        <v>26.76</v>
      </c>
      <c r="EW63">
        <v>2.06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-1180170015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44"/>
        <v>0</v>
      </c>
      <c r="GM63">
        <f t="shared" si="45"/>
        <v>1798.67</v>
      </c>
      <c r="GN63">
        <f t="shared" si="46"/>
        <v>0</v>
      </c>
      <c r="GO63">
        <f t="shared" si="47"/>
        <v>1798.67</v>
      </c>
      <c r="GP63">
        <f t="shared" si="48"/>
        <v>0</v>
      </c>
      <c r="GR63">
        <v>0</v>
      </c>
      <c r="GS63">
        <v>3</v>
      </c>
      <c r="GT63">
        <v>0</v>
      </c>
      <c r="GU63" t="s">
        <v>3</v>
      </c>
      <c r="GV63">
        <f t="shared" si="49"/>
        <v>0</v>
      </c>
      <c r="GW63">
        <v>1</v>
      </c>
      <c r="GX63">
        <f t="shared" si="50"/>
        <v>0</v>
      </c>
      <c r="HA63">
        <v>0</v>
      </c>
      <c r="HB63">
        <v>0</v>
      </c>
      <c r="HC63">
        <f t="shared" si="51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54</v>
      </c>
      <c r="D64" s="2"/>
      <c r="E64" s="2" t="s">
        <v>84</v>
      </c>
      <c r="F64" s="2" t="s">
        <v>30</v>
      </c>
      <c r="G64" s="2" t="s">
        <v>85</v>
      </c>
      <c r="H64" s="2" t="s">
        <v>73</v>
      </c>
      <c r="I64" s="2">
        <f>I62*J64</f>
        <v>0</v>
      </c>
      <c r="J64" s="2">
        <v>0</v>
      </c>
      <c r="K64" s="2">
        <v>0.1</v>
      </c>
      <c r="L64" s="2"/>
      <c r="M64" s="2"/>
      <c r="N64" s="2"/>
      <c r="O64" s="2">
        <f t="shared" si="21"/>
        <v>0</v>
      </c>
      <c r="P64" s="2">
        <f t="shared" si="22"/>
        <v>0</v>
      </c>
      <c r="Q64" s="2">
        <f>(ROUND((ROUND(((ET64)*AV64*I64),2)*BB64),2)+ROUND((ROUND(((AE64-(EU64))*AV64*I64),2)*BS64),2))</f>
        <v>0</v>
      </c>
      <c r="R64" s="2">
        <f t="shared" si="23"/>
        <v>0</v>
      </c>
      <c r="S64" s="2">
        <f t="shared" si="24"/>
        <v>0</v>
      </c>
      <c r="T64" s="2">
        <f t="shared" si="25"/>
        <v>0</v>
      </c>
      <c r="U64" s="2">
        <f t="shared" si="26"/>
        <v>0</v>
      </c>
      <c r="V64" s="2">
        <f t="shared" si="27"/>
        <v>0</v>
      </c>
      <c r="W64" s="2">
        <f t="shared" si="28"/>
        <v>0</v>
      </c>
      <c r="X64" s="2">
        <f t="shared" si="29"/>
        <v>0</v>
      </c>
      <c r="Y64" s="2">
        <f t="shared" si="30"/>
        <v>0</v>
      </c>
      <c r="Z64" s="2"/>
      <c r="AA64" s="2">
        <v>416764975</v>
      </c>
      <c r="AB64" s="2">
        <f t="shared" si="31"/>
        <v>0</v>
      </c>
      <c r="AC64" s="2">
        <f>ROUND((ES64),6)</f>
        <v>0</v>
      </c>
      <c r="AD64" s="2">
        <f>ROUND((((ET64)-(EU64))+AE64),6)</f>
        <v>0</v>
      </c>
      <c r="AE64" s="2">
        <f t="shared" ref="AE64:AF67" si="68">ROUND((EU64),6)</f>
        <v>0</v>
      </c>
      <c r="AF64" s="2">
        <f t="shared" si="68"/>
        <v>0</v>
      </c>
      <c r="AG64" s="2">
        <f t="shared" si="32"/>
        <v>0</v>
      </c>
      <c r="AH64" s="2">
        <f t="shared" ref="AH64:AI67" si="69">(EW64)</f>
        <v>0</v>
      </c>
      <c r="AI64" s="2">
        <f t="shared" si="69"/>
        <v>0</v>
      </c>
      <c r="AJ64" s="2">
        <f t="shared" si="33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97</v>
      </c>
      <c r="AU64" s="2">
        <v>51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2</v>
      </c>
      <c r="BJ64" s="2" t="s">
        <v>3</v>
      </c>
      <c r="BK64" s="2"/>
      <c r="BL64" s="2"/>
      <c r="BM64" s="2">
        <v>67</v>
      </c>
      <c r="BN64" s="2">
        <v>385723108</v>
      </c>
      <c r="BO64" s="2" t="s">
        <v>3</v>
      </c>
      <c r="BP64" s="2">
        <v>0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55</v>
      </c>
      <c r="CO64" s="2">
        <v>0</v>
      </c>
      <c r="CP64" s="2">
        <f t="shared" si="34"/>
        <v>0</v>
      </c>
      <c r="CQ64" s="2">
        <f t="shared" si="35"/>
        <v>0</v>
      </c>
      <c r="CR64" s="2">
        <f>(ROUND((ROUND(((ET64)*AV64*1),2)*BB64),2)+ROUND((ROUND(((AE64-(EU64))*AV64*1),2)*BS64),2))</f>
        <v>0</v>
      </c>
      <c r="CS64" s="2">
        <f t="shared" si="36"/>
        <v>0</v>
      </c>
      <c r="CT64" s="2">
        <f t="shared" si="37"/>
        <v>0</v>
      </c>
      <c r="CU64" s="2">
        <f t="shared" si="38"/>
        <v>0</v>
      </c>
      <c r="CV64" s="2">
        <f t="shared" si="39"/>
        <v>0</v>
      </c>
      <c r="CW64" s="2">
        <f t="shared" si="40"/>
        <v>0</v>
      </c>
      <c r="CX64" s="2">
        <f t="shared" si="41"/>
        <v>0</v>
      </c>
      <c r="CY64" s="2">
        <f t="shared" si="42"/>
        <v>0</v>
      </c>
      <c r="CZ64" s="2">
        <f t="shared" si="43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1009</v>
      </c>
      <c r="DV64" s="2" t="s">
        <v>73</v>
      </c>
      <c r="DW64" s="2" t="s">
        <v>73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385723315</v>
      </c>
      <c r="EF64" s="2">
        <v>40</v>
      </c>
      <c r="EG64" s="2" t="s">
        <v>57</v>
      </c>
      <c r="EH64" s="2">
        <v>0</v>
      </c>
      <c r="EI64" s="2" t="s">
        <v>3</v>
      </c>
      <c r="EJ64" s="2">
        <v>2</v>
      </c>
      <c r="EK64" s="2">
        <v>67</v>
      </c>
      <c r="EL64" s="2" t="s">
        <v>58</v>
      </c>
      <c r="EM64" s="2" t="s">
        <v>59</v>
      </c>
      <c r="EN64" s="2"/>
      <c r="EO64" s="2" t="s">
        <v>60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-63099341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44"/>
        <v>0</v>
      </c>
      <c r="GM64" s="2">
        <f t="shared" si="45"/>
        <v>0</v>
      </c>
      <c r="GN64" s="2">
        <f t="shared" si="46"/>
        <v>0</v>
      </c>
      <c r="GO64" s="2">
        <f t="shared" si="47"/>
        <v>0</v>
      </c>
      <c r="GP64" s="2">
        <f t="shared" si="48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9"/>
        <v>0</v>
      </c>
      <c r="GW64" s="2">
        <v>1</v>
      </c>
      <c r="GX64" s="2">
        <f t="shared" si="50"/>
        <v>0</v>
      </c>
      <c r="GY64" s="2"/>
      <c r="GZ64" s="2"/>
      <c r="HA64" s="2">
        <v>0</v>
      </c>
      <c r="HB64" s="2">
        <v>0</v>
      </c>
      <c r="HC64" s="2">
        <f t="shared" si="51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23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63</v>
      </c>
      <c r="E65" t="s">
        <v>84</v>
      </c>
      <c r="F65" t="s">
        <v>30</v>
      </c>
      <c r="G65" t="s">
        <v>85</v>
      </c>
      <c r="H65" t="s">
        <v>73</v>
      </c>
      <c r="I65">
        <f>I63*J65</f>
        <v>0</v>
      </c>
      <c r="J65">
        <v>0</v>
      </c>
      <c r="K65">
        <v>0.1</v>
      </c>
      <c r="O65">
        <f t="shared" si="21"/>
        <v>0</v>
      </c>
      <c r="P65">
        <f t="shared" si="22"/>
        <v>0</v>
      </c>
      <c r="Q65">
        <f>(ROUND((ROUND(((ET65)*AV65*I65),2)*BB65),2)+ROUND((ROUND(((AE65-(EU65))*AV65*I65),2)*BS65),2))</f>
        <v>0</v>
      </c>
      <c r="R65">
        <f t="shared" si="23"/>
        <v>0</v>
      </c>
      <c r="S65">
        <f t="shared" si="24"/>
        <v>0</v>
      </c>
      <c r="T65">
        <f t="shared" si="25"/>
        <v>0</v>
      </c>
      <c r="U65">
        <f t="shared" si="26"/>
        <v>0</v>
      </c>
      <c r="V65">
        <f t="shared" si="27"/>
        <v>0</v>
      </c>
      <c r="W65">
        <f t="shared" si="28"/>
        <v>0</v>
      </c>
      <c r="X65">
        <f t="shared" si="29"/>
        <v>0</v>
      </c>
      <c r="Y65">
        <f t="shared" si="30"/>
        <v>0</v>
      </c>
      <c r="AA65">
        <v>416764973</v>
      </c>
      <c r="AB65">
        <f t="shared" si="31"/>
        <v>0</v>
      </c>
      <c r="AC65">
        <f>ROUND((ES65),6)</f>
        <v>0</v>
      </c>
      <c r="AD65">
        <f>ROUND((((ET65)-(EU65))+AE65),6)</f>
        <v>0</v>
      </c>
      <c r="AE65">
        <f t="shared" si="68"/>
        <v>0</v>
      </c>
      <c r="AF65">
        <f t="shared" si="68"/>
        <v>0</v>
      </c>
      <c r="AG65">
        <f t="shared" si="32"/>
        <v>0</v>
      </c>
      <c r="AH65">
        <f t="shared" si="69"/>
        <v>0</v>
      </c>
      <c r="AI65">
        <f t="shared" si="69"/>
        <v>0</v>
      </c>
      <c r="AJ65">
        <f t="shared" si="33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97</v>
      </c>
      <c r="AU65">
        <v>51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3</v>
      </c>
      <c r="BM65">
        <v>67</v>
      </c>
      <c r="BN65">
        <v>385723108</v>
      </c>
      <c r="BO65" t="s">
        <v>3</v>
      </c>
      <c r="BP65">
        <v>0</v>
      </c>
      <c r="BQ65">
        <v>40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55</v>
      </c>
      <c r="CO65">
        <v>0</v>
      </c>
      <c r="CP65">
        <f t="shared" si="34"/>
        <v>0</v>
      </c>
      <c r="CQ65">
        <f t="shared" si="35"/>
        <v>0</v>
      </c>
      <c r="CR65">
        <f>(ROUND((ROUND(((ET65)*AV65*1),2)*BB65),2)+ROUND((ROUND(((AE65-(EU65))*AV65*1),2)*BS65),2))</f>
        <v>0</v>
      </c>
      <c r="CS65">
        <f t="shared" si="36"/>
        <v>0</v>
      </c>
      <c r="CT65">
        <f t="shared" si="37"/>
        <v>0</v>
      </c>
      <c r="CU65">
        <f t="shared" si="38"/>
        <v>0</v>
      </c>
      <c r="CV65">
        <f t="shared" si="39"/>
        <v>0</v>
      </c>
      <c r="CW65">
        <f t="shared" si="40"/>
        <v>0</v>
      </c>
      <c r="CX65">
        <f t="shared" si="41"/>
        <v>0</v>
      </c>
      <c r="CY65">
        <f t="shared" si="42"/>
        <v>0</v>
      </c>
      <c r="CZ65">
        <f t="shared" si="43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73</v>
      </c>
      <c r="DW65" t="s">
        <v>73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385723315</v>
      </c>
      <c r="EF65">
        <v>40</v>
      </c>
      <c r="EG65" t="s">
        <v>57</v>
      </c>
      <c r="EH65">
        <v>0</v>
      </c>
      <c r="EI65" t="s">
        <v>3</v>
      </c>
      <c r="EJ65">
        <v>2</v>
      </c>
      <c r="EK65">
        <v>67</v>
      </c>
      <c r="EL65" t="s">
        <v>58</v>
      </c>
      <c r="EM65" t="s">
        <v>59</v>
      </c>
      <c r="EO65" t="s">
        <v>60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3</v>
      </c>
      <c r="GD65">
        <v>1</v>
      </c>
      <c r="GF65">
        <v>-63099341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44"/>
        <v>0</v>
      </c>
      <c r="GM65">
        <f t="shared" si="45"/>
        <v>0</v>
      </c>
      <c r="GN65">
        <f t="shared" si="46"/>
        <v>0</v>
      </c>
      <c r="GO65">
        <f t="shared" si="47"/>
        <v>0</v>
      </c>
      <c r="GP65">
        <f t="shared" si="48"/>
        <v>0</v>
      </c>
      <c r="GR65">
        <v>0</v>
      </c>
      <c r="GS65">
        <v>3</v>
      </c>
      <c r="GT65">
        <v>0</v>
      </c>
      <c r="GU65" t="s">
        <v>3</v>
      </c>
      <c r="GV65">
        <f t="shared" si="49"/>
        <v>0</v>
      </c>
      <c r="GW65">
        <v>1</v>
      </c>
      <c r="GX65">
        <f t="shared" si="50"/>
        <v>0</v>
      </c>
      <c r="HA65">
        <v>0</v>
      </c>
      <c r="HB65">
        <v>0</v>
      </c>
      <c r="HC65">
        <f t="shared" si="51"/>
        <v>0</v>
      </c>
      <c r="HE65" t="s">
        <v>3</v>
      </c>
      <c r="HF65" t="s">
        <v>3</v>
      </c>
      <c r="HM65" t="s">
        <v>23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>
        <v>55</v>
      </c>
      <c r="D66" s="2"/>
      <c r="E66" s="2" t="s">
        <v>86</v>
      </c>
      <c r="F66" s="2" t="s">
        <v>87</v>
      </c>
      <c r="G66" s="2" t="s">
        <v>88</v>
      </c>
      <c r="H66" s="2" t="s">
        <v>36</v>
      </c>
      <c r="I66" s="2">
        <f>I62*J66</f>
        <v>0</v>
      </c>
      <c r="J66" s="2">
        <v>0</v>
      </c>
      <c r="K66" s="2">
        <v>1</v>
      </c>
      <c r="L66" s="2"/>
      <c r="M66" s="2"/>
      <c r="N66" s="2"/>
      <c r="O66" s="2">
        <f t="shared" si="21"/>
        <v>0</v>
      </c>
      <c r="P66" s="2">
        <f t="shared" si="22"/>
        <v>0</v>
      </c>
      <c r="Q66" s="2">
        <f>(ROUND((ROUND(((ET66)*AV66*I66),2)*BB66),2)+ROUND((ROUND(((AE66-(EU66))*AV66*I66),2)*BS66),2))</f>
        <v>0</v>
      </c>
      <c r="R66" s="2">
        <f t="shared" si="23"/>
        <v>0</v>
      </c>
      <c r="S66" s="2">
        <f t="shared" si="24"/>
        <v>0</v>
      </c>
      <c r="T66" s="2">
        <f t="shared" si="25"/>
        <v>0</v>
      </c>
      <c r="U66" s="2">
        <f t="shared" si="26"/>
        <v>0</v>
      </c>
      <c r="V66" s="2">
        <f t="shared" si="27"/>
        <v>0</v>
      </c>
      <c r="W66" s="2">
        <f t="shared" si="28"/>
        <v>0</v>
      </c>
      <c r="X66" s="2">
        <f t="shared" si="29"/>
        <v>0</v>
      </c>
      <c r="Y66" s="2">
        <f t="shared" si="30"/>
        <v>0</v>
      </c>
      <c r="Z66" s="2"/>
      <c r="AA66" s="2">
        <v>416764975</v>
      </c>
      <c r="AB66" s="2">
        <f t="shared" si="31"/>
        <v>0</v>
      </c>
      <c r="AC66" s="2">
        <f>ROUND((ES66),6)</f>
        <v>0</v>
      </c>
      <c r="AD66" s="2">
        <f>ROUND((((ET66)-(EU66))+AE66),6)</f>
        <v>0</v>
      </c>
      <c r="AE66" s="2">
        <f t="shared" si="68"/>
        <v>0</v>
      </c>
      <c r="AF66" s="2">
        <f t="shared" si="68"/>
        <v>0</v>
      </c>
      <c r="AG66" s="2">
        <f t="shared" si="32"/>
        <v>0</v>
      </c>
      <c r="AH66" s="2">
        <f t="shared" si="69"/>
        <v>0</v>
      </c>
      <c r="AI66" s="2">
        <f t="shared" si="69"/>
        <v>0</v>
      </c>
      <c r="AJ66" s="2">
        <f t="shared" si="33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97</v>
      </c>
      <c r="AU66" s="2">
        <v>51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2</v>
      </c>
      <c r="BJ66" s="2" t="s">
        <v>3</v>
      </c>
      <c r="BK66" s="2"/>
      <c r="BL66" s="2"/>
      <c r="BM66" s="2">
        <v>67</v>
      </c>
      <c r="BN66" s="2">
        <v>385723108</v>
      </c>
      <c r="BO66" s="2" t="s">
        <v>3</v>
      </c>
      <c r="BP66" s="2">
        <v>0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55</v>
      </c>
      <c r="CO66" s="2">
        <v>0</v>
      </c>
      <c r="CP66" s="2">
        <f t="shared" si="34"/>
        <v>0</v>
      </c>
      <c r="CQ66" s="2">
        <f t="shared" si="35"/>
        <v>0</v>
      </c>
      <c r="CR66" s="2">
        <f>(ROUND((ROUND(((ET66)*AV66*1),2)*BB66),2)+ROUND((ROUND(((AE66-(EU66))*AV66*1),2)*BS66),2))</f>
        <v>0</v>
      </c>
      <c r="CS66" s="2">
        <f t="shared" si="36"/>
        <v>0</v>
      </c>
      <c r="CT66" s="2">
        <f t="shared" si="37"/>
        <v>0</v>
      </c>
      <c r="CU66" s="2">
        <f t="shared" si="38"/>
        <v>0</v>
      </c>
      <c r="CV66" s="2">
        <f t="shared" si="39"/>
        <v>0</v>
      </c>
      <c r="CW66" s="2">
        <f t="shared" si="40"/>
        <v>0</v>
      </c>
      <c r="CX66" s="2">
        <f t="shared" si="41"/>
        <v>0</v>
      </c>
      <c r="CY66" s="2">
        <f t="shared" si="42"/>
        <v>0</v>
      </c>
      <c r="CZ66" s="2">
        <f t="shared" si="43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36</v>
      </c>
      <c r="DW66" s="2" t="s">
        <v>36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385723315</v>
      </c>
      <c r="EF66" s="2">
        <v>40</v>
      </c>
      <c r="EG66" s="2" t="s">
        <v>57</v>
      </c>
      <c r="EH66" s="2">
        <v>0</v>
      </c>
      <c r="EI66" s="2" t="s">
        <v>3</v>
      </c>
      <c r="EJ66" s="2">
        <v>2</v>
      </c>
      <c r="EK66" s="2">
        <v>67</v>
      </c>
      <c r="EL66" s="2" t="s">
        <v>58</v>
      </c>
      <c r="EM66" s="2" t="s">
        <v>59</v>
      </c>
      <c r="EN66" s="2"/>
      <c r="EO66" s="2" t="s">
        <v>60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-1895129688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44"/>
        <v>0</v>
      </c>
      <c r="GM66" s="2">
        <f t="shared" si="45"/>
        <v>0</v>
      </c>
      <c r="GN66" s="2">
        <f t="shared" si="46"/>
        <v>0</v>
      </c>
      <c r="GO66" s="2">
        <f t="shared" si="47"/>
        <v>0</v>
      </c>
      <c r="GP66" s="2">
        <f t="shared" si="48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9"/>
        <v>0</v>
      </c>
      <c r="GW66" s="2">
        <v>1</v>
      </c>
      <c r="GX66" s="2">
        <f t="shared" si="50"/>
        <v>0</v>
      </c>
      <c r="GY66" s="2"/>
      <c r="GZ66" s="2"/>
      <c r="HA66" s="2">
        <v>0</v>
      </c>
      <c r="HB66" s="2">
        <v>0</v>
      </c>
      <c r="HC66" s="2">
        <f t="shared" si="51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23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64</v>
      </c>
      <c r="E67" t="s">
        <v>86</v>
      </c>
      <c r="F67" t="s">
        <v>87</v>
      </c>
      <c r="G67" t="s">
        <v>88</v>
      </c>
      <c r="H67" t="s">
        <v>36</v>
      </c>
      <c r="I67">
        <f>I63*J67</f>
        <v>0</v>
      </c>
      <c r="J67">
        <v>0</v>
      </c>
      <c r="K67">
        <v>1</v>
      </c>
      <c r="O67">
        <f t="shared" si="21"/>
        <v>0</v>
      </c>
      <c r="P67">
        <f t="shared" si="22"/>
        <v>0</v>
      </c>
      <c r="Q67">
        <f>(ROUND((ROUND(((ET67)*AV67*I67),2)*BB67),2)+ROUND((ROUND(((AE67-(EU67))*AV67*I67),2)*BS67),2))</f>
        <v>0</v>
      </c>
      <c r="R67">
        <f t="shared" si="23"/>
        <v>0</v>
      </c>
      <c r="S67">
        <f t="shared" si="24"/>
        <v>0</v>
      </c>
      <c r="T67">
        <f t="shared" si="25"/>
        <v>0</v>
      </c>
      <c r="U67">
        <f t="shared" si="26"/>
        <v>0</v>
      </c>
      <c r="V67">
        <f t="shared" si="27"/>
        <v>0</v>
      </c>
      <c r="W67">
        <f t="shared" si="28"/>
        <v>0</v>
      </c>
      <c r="X67">
        <f t="shared" si="29"/>
        <v>0</v>
      </c>
      <c r="Y67">
        <f t="shared" si="30"/>
        <v>0</v>
      </c>
      <c r="AA67">
        <v>416764973</v>
      </c>
      <c r="AB67">
        <f t="shared" si="31"/>
        <v>0</v>
      </c>
      <c r="AC67">
        <f>ROUND((ES67),6)</f>
        <v>0</v>
      </c>
      <c r="AD67">
        <f>ROUND((((ET67)-(EU67))+AE67),6)</f>
        <v>0</v>
      </c>
      <c r="AE67">
        <f t="shared" si="68"/>
        <v>0</v>
      </c>
      <c r="AF67">
        <f t="shared" si="68"/>
        <v>0</v>
      </c>
      <c r="AG67">
        <f t="shared" si="32"/>
        <v>0</v>
      </c>
      <c r="AH67">
        <f t="shared" si="69"/>
        <v>0</v>
      </c>
      <c r="AI67">
        <f t="shared" si="69"/>
        <v>0</v>
      </c>
      <c r="AJ67">
        <f t="shared" si="33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9.86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3</v>
      </c>
      <c r="BM67">
        <v>67</v>
      </c>
      <c r="BN67">
        <v>385723108</v>
      </c>
      <c r="BO67" t="s">
        <v>3</v>
      </c>
      <c r="BP67">
        <v>0</v>
      </c>
      <c r="BQ67">
        <v>40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55</v>
      </c>
      <c r="CO67">
        <v>0</v>
      </c>
      <c r="CP67">
        <f t="shared" si="34"/>
        <v>0</v>
      </c>
      <c r="CQ67">
        <f t="shared" si="35"/>
        <v>0</v>
      </c>
      <c r="CR67">
        <f>(ROUND((ROUND(((ET67)*AV67*1),2)*BB67),2)+ROUND((ROUND(((AE67-(EU67))*AV67*1),2)*BS67),2))</f>
        <v>0</v>
      </c>
      <c r="CS67">
        <f t="shared" si="36"/>
        <v>0</v>
      </c>
      <c r="CT67">
        <f t="shared" si="37"/>
        <v>0</v>
      </c>
      <c r="CU67">
        <f t="shared" si="38"/>
        <v>0</v>
      </c>
      <c r="CV67">
        <f t="shared" si="39"/>
        <v>0</v>
      </c>
      <c r="CW67">
        <f t="shared" si="40"/>
        <v>0</v>
      </c>
      <c r="CX67">
        <f t="shared" si="41"/>
        <v>0</v>
      </c>
      <c r="CY67">
        <f t="shared" si="42"/>
        <v>0</v>
      </c>
      <c r="CZ67">
        <f t="shared" si="43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36</v>
      </c>
      <c r="DW67" t="s">
        <v>36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385723315</v>
      </c>
      <c r="EF67">
        <v>40</v>
      </c>
      <c r="EG67" t="s">
        <v>57</v>
      </c>
      <c r="EH67">
        <v>0</v>
      </c>
      <c r="EI67" t="s">
        <v>3</v>
      </c>
      <c r="EJ67">
        <v>2</v>
      </c>
      <c r="EK67">
        <v>67</v>
      </c>
      <c r="EL67" t="s">
        <v>58</v>
      </c>
      <c r="EM67" t="s">
        <v>59</v>
      </c>
      <c r="EO67" t="s">
        <v>60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-1895129688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44"/>
        <v>0</v>
      </c>
      <c r="GM67">
        <f t="shared" si="45"/>
        <v>0</v>
      </c>
      <c r="GN67">
        <f t="shared" si="46"/>
        <v>0</v>
      </c>
      <c r="GO67">
        <f t="shared" si="47"/>
        <v>0</v>
      </c>
      <c r="GP67">
        <f t="shared" si="48"/>
        <v>0</v>
      </c>
      <c r="GR67">
        <v>0</v>
      </c>
      <c r="GS67">
        <v>3</v>
      </c>
      <c r="GT67">
        <v>0</v>
      </c>
      <c r="GU67" t="s">
        <v>3</v>
      </c>
      <c r="GV67">
        <f t="shared" si="49"/>
        <v>0</v>
      </c>
      <c r="GW67">
        <v>1</v>
      </c>
      <c r="GX67">
        <f t="shared" si="50"/>
        <v>0</v>
      </c>
      <c r="HA67">
        <v>0</v>
      </c>
      <c r="HB67">
        <v>0</v>
      </c>
      <c r="HC67">
        <f t="shared" si="51"/>
        <v>0</v>
      </c>
      <c r="HE67" t="s">
        <v>3</v>
      </c>
      <c r="HF67" t="s">
        <v>3</v>
      </c>
      <c r="HM67" t="s">
        <v>23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ROW(SmtRes!A66)</f>
        <v>66</v>
      </c>
      <c r="D68" s="2">
        <f>ROW(EtalonRes!A66)</f>
        <v>66</v>
      </c>
      <c r="E68" s="2" t="s">
        <v>89</v>
      </c>
      <c r="F68" s="2" t="s">
        <v>90</v>
      </c>
      <c r="G68" s="2" t="s">
        <v>91</v>
      </c>
      <c r="H68" s="2" t="s">
        <v>76</v>
      </c>
      <c r="I68" s="2">
        <f>ROUND(ROUND(8/100,5),9)</f>
        <v>0.08</v>
      </c>
      <c r="J68" s="2">
        <v>0</v>
      </c>
      <c r="K68" s="2">
        <f>ROUND(ROUND(8/100,5),9)</f>
        <v>0.08</v>
      </c>
      <c r="L68" s="2"/>
      <c r="M68" s="2"/>
      <c r="N68" s="2"/>
      <c r="O68" s="2">
        <f t="shared" si="21"/>
        <v>4.8</v>
      </c>
      <c r="P68" s="2">
        <f t="shared" si="22"/>
        <v>0</v>
      </c>
      <c r="Q68" s="2">
        <f>(ROUND((ROUND((((ET68*0.3))*AV68*I68),2)*BB68),2)+ROUND((ROUND(((AE68-((EU68*0.3)))*AV68*I68),2)*BS68),2))</f>
        <v>0</v>
      </c>
      <c r="R68" s="2">
        <f t="shared" si="23"/>
        <v>0</v>
      </c>
      <c r="S68" s="2">
        <f t="shared" si="24"/>
        <v>4.8</v>
      </c>
      <c r="T68" s="2">
        <f t="shared" si="25"/>
        <v>0</v>
      </c>
      <c r="U68" s="2">
        <f t="shared" si="26"/>
        <v>0.38924159999999997</v>
      </c>
      <c r="V68" s="2">
        <f t="shared" si="27"/>
        <v>0</v>
      </c>
      <c r="W68" s="2">
        <f t="shared" si="28"/>
        <v>0</v>
      </c>
      <c r="X68" s="2">
        <f t="shared" si="29"/>
        <v>4.66</v>
      </c>
      <c r="Y68" s="2">
        <f t="shared" si="30"/>
        <v>2.4500000000000002</v>
      </c>
      <c r="Z68" s="2"/>
      <c r="AA68" s="2">
        <v>416764975</v>
      </c>
      <c r="AB68" s="2">
        <f t="shared" si="31"/>
        <v>56.177999999999997</v>
      </c>
      <c r="AC68" s="2">
        <f>ROUND(((ES68*0)),6)</f>
        <v>0</v>
      </c>
      <c r="AD68" s="2">
        <f>ROUND(((((ET68*0.3))-((EU68*0.3)))+AE68),6)</f>
        <v>0</v>
      </c>
      <c r="AE68" s="2">
        <f>ROUND(((EU68*0.3)),6)</f>
        <v>0</v>
      </c>
      <c r="AF68" s="2">
        <f>ROUND(((EV68*0.3)),6)</f>
        <v>56.177999999999997</v>
      </c>
      <c r="AG68" s="2">
        <f t="shared" si="32"/>
        <v>0</v>
      </c>
      <c r="AH68" s="2">
        <f>((EW68*0.3))</f>
        <v>4.5599999999999996</v>
      </c>
      <c r="AI68" s="2">
        <f>((EX68*0.3))</f>
        <v>0</v>
      </c>
      <c r="AJ68" s="2">
        <f t="shared" si="33"/>
        <v>0</v>
      </c>
      <c r="AK68" s="2">
        <v>187.26</v>
      </c>
      <c r="AL68" s="2">
        <v>0</v>
      </c>
      <c r="AM68" s="2">
        <v>0</v>
      </c>
      <c r="AN68" s="2">
        <v>0</v>
      </c>
      <c r="AO68" s="2">
        <v>187.26</v>
      </c>
      <c r="AP68" s="2">
        <v>0</v>
      </c>
      <c r="AQ68" s="2">
        <v>15.2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92</v>
      </c>
      <c r="BK68" s="2"/>
      <c r="BL68" s="2"/>
      <c r="BM68" s="2">
        <v>67</v>
      </c>
      <c r="BN68" s="2">
        <v>385723108</v>
      </c>
      <c r="BO68" s="2" t="s">
        <v>90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22</v>
      </c>
      <c r="CO68" s="2">
        <v>0</v>
      </c>
      <c r="CP68" s="2">
        <f t="shared" si="34"/>
        <v>4.8</v>
      </c>
      <c r="CQ68" s="2">
        <f t="shared" si="35"/>
        <v>0</v>
      </c>
      <c r="CR68" s="2">
        <f>(ROUND((ROUND((((ET68*0.3))*AV68*1),2)*BB68),2)+ROUND((ROUND(((AE68-((EU68*0.3)))*AV68*1),2)*BS68),2))</f>
        <v>0</v>
      </c>
      <c r="CS68" s="2">
        <f t="shared" si="36"/>
        <v>0</v>
      </c>
      <c r="CT68" s="2">
        <f t="shared" si="37"/>
        <v>59.94</v>
      </c>
      <c r="CU68" s="2">
        <f t="shared" si="38"/>
        <v>0</v>
      </c>
      <c r="CV68" s="2">
        <f t="shared" si="39"/>
        <v>4.8655199999999992</v>
      </c>
      <c r="CW68" s="2">
        <f t="shared" si="40"/>
        <v>0</v>
      </c>
      <c r="CX68" s="2">
        <f t="shared" si="41"/>
        <v>0</v>
      </c>
      <c r="CY68" s="2">
        <f t="shared" si="42"/>
        <v>4.6559999999999997</v>
      </c>
      <c r="CZ68" s="2">
        <f t="shared" si="43"/>
        <v>2.448</v>
      </c>
      <c r="DA68" s="2"/>
      <c r="DB68" s="2">
        <v>11</v>
      </c>
      <c r="DC68" s="2" t="s">
        <v>3</v>
      </c>
      <c r="DD68" s="2" t="s">
        <v>23</v>
      </c>
      <c r="DE68" s="2" t="s">
        <v>24</v>
      </c>
      <c r="DF68" s="2" t="s">
        <v>24</v>
      </c>
      <c r="DG68" s="2" t="s">
        <v>24</v>
      </c>
      <c r="DH68" s="2" t="s">
        <v>3</v>
      </c>
      <c r="DI68" s="2" t="s">
        <v>24</v>
      </c>
      <c r="DJ68" s="2" t="s">
        <v>24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76</v>
      </c>
      <c r="DW68" s="2" t="s">
        <v>76</v>
      </c>
      <c r="DX68" s="2">
        <v>100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57</v>
      </c>
      <c r="EH68" s="2">
        <v>0</v>
      </c>
      <c r="EI68" s="2" t="s">
        <v>3</v>
      </c>
      <c r="EJ68" s="2">
        <v>2</v>
      </c>
      <c r="EK68" s="2">
        <v>67</v>
      </c>
      <c r="EL68" s="2" t="s">
        <v>58</v>
      </c>
      <c r="EM68" s="2" t="s">
        <v>59</v>
      </c>
      <c r="EN68" s="2"/>
      <c r="EO68" s="2" t="s">
        <v>28</v>
      </c>
      <c r="EP68" s="2"/>
      <c r="EQ68" s="2">
        <v>512</v>
      </c>
      <c r="ER68" s="2">
        <v>187.26</v>
      </c>
      <c r="ES68" s="2">
        <v>0</v>
      </c>
      <c r="ET68" s="2">
        <v>0</v>
      </c>
      <c r="EU68" s="2">
        <v>0</v>
      </c>
      <c r="EV68" s="2">
        <v>187.26</v>
      </c>
      <c r="EW68" s="2">
        <v>15.2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-1003375417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44"/>
        <v>0</v>
      </c>
      <c r="GM68" s="2">
        <f t="shared" si="45"/>
        <v>11.91</v>
      </c>
      <c r="GN68" s="2">
        <f t="shared" si="46"/>
        <v>0</v>
      </c>
      <c r="GO68" s="2">
        <f t="shared" si="47"/>
        <v>11.91</v>
      </c>
      <c r="GP68" s="2">
        <f t="shared" si="4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9"/>
        <v>0</v>
      </c>
      <c r="GW68" s="2">
        <v>1</v>
      </c>
      <c r="GX68" s="2">
        <f t="shared" si="50"/>
        <v>0</v>
      </c>
      <c r="GY68" s="2"/>
      <c r="GZ68" s="2"/>
      <c r="HA68" s="2">
        <v>0</v>
      </c>
      <c r="HB68" s="2">
        <v>0</v>
      </c>
      <c r="HC68" s="2">
        <f t="shared" si="5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ROW(SmtRes!A68)</f>
        <v>68</v>
      </c>
      <c r="D69">
        <f>ROW(EtalonRes!A68)</f>
        <v>68</v>
      </c>
      <c r="E69" t="s">
        <v>89</v>
      </c>
      <c r="F69" t="s">
        <v>90</v>
      </c>
      <c r="G69" t="s">
        <v>91</v>
      </c>
      <c r="H69" t="s">
        <v>76</v>
      </c>
      <c r="I69">
        <f>ROUND(ROUND(8/100,5),9)</f>
        <v>0.08</v>
      </c>
      <c r="J69">
        <v>0</v>
      </c>
      <c r="K69">
        <f>ROUND(ROUND(8/100,5),9)</f>
        <v>0.08</v>
      </c>
      <c r="O69">
        <f t="shared" si="21"/>
        <v>267.22000000000003</v>
      </c>
      <c r="P69">
        <f t="shared" si="22"/>
        <v>0</v>
      </c>
      <c r="Q69">
        <f>(ROUND((ROUND((((ET69*0.3))*AV69*I69),2)*BB69),2)+ROUND((ROUND(((AE69-((EU69*0.3)))*AV69*I69),2)*BS69),2))</f>
        <v>0</v>
      </c>
      <c r="R69">
        <f t="shared" si="23"/>
        <v>0</v>
      </c>
      <c r="S69">
        <f t="shared" si="24"/>
        <v>267.22000000000003</v>
      </c>
      <c r="T69">
        <f t="shared" si="25"/>
        <v>0</v>
      </c>
      <c r="U69">
        <f t="shared" si="26"/>
        <v>0.38924159999999997</v>
      </c>
      <c r="V69">
        <f t="shared" si="27"/>
        <v>0</v>
      </c>
      <c r="W69">
        <f t="shared" si="28"/>
        <v>0</v>
      </c>
      <c r="X69">
        <f t="shared" si="29"/>
        <v>259.2</v>
      </c>
      <c r="Y69">
        <f t="shared" si="30"/>
        <v>136.28</v>
      </c>
      <c r="AA69">
        <v>416764973</v>
      </c>
      <c r="AB69">
        <f t="shared" si="31"/>
        <v>56.177999999999997</v>
      </c>
      <c r="AC69">
        <f>ROUND(((ES69*0)),6)</f>
        <v>0</v>
      </c>
      <c r="AD69">
        <f>ROUND(((((ET69*0.3))-((EU69*0.3)))+AE69),6)</f>
        <v>0</v>
      </c>
      <c r="AE69">
        <f>ROUND(((EU69*0.3)),6)</f>
        <v>0</v>
      </c>
      <c r="AF69">
        <f>ROUND(((EV69*0.3)),6)</f>
        <v>56.177999999999997</v>
      </c>
      <c r="AG69">
        <f t="shared" si="32"/>
        <v>0</v>
      </c>
      <c r="AH69">
        <f>((EW69*0.3))</f>
        <v>4.5599999999999996</v>
      </c>
      <c r="AI69">
        <f>((EX69*0.3))</f>
        <v>0</v>
      </c>
      <c r="AJ69">
        <f t="shared" si="33"/>
        <v>0</v>
      </c>
      <c r="AK69">
        <v>187.26</v>
      </c>
      <c r="AL69">
        <v>0</v>
      </c>
      <c r="AM69">
        <v>0</v>
      </c>
      <c r="AN69">
        <v>0</v>
      </c>
      <c r="AO69">
        <v>187.26</v>
      </c>
      <c r="AP69">
        <v>0</v>
      </c>
      <c r="AQ69">
        <v>15.2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92</v>
      </c>
      <c r="BM69">
        <v>67</v>
      </c>
      <c r="BN69">
        <v>385723108</v>
      </c>
      <c r="BO69" t="s">
        <v>90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22</v>
      </c>
      <c r="CO69">
        <v>0</v>
      </c>
      <c r="CP69">
        <f t="shared" si="34"/>
        <v>267.22000000000003</v>
      </c>
      <c r="CQ69">
        <f t="shared" si="35"/>
        <v>0</v>
      </c>
      <c r="CR69">
        <f>(ROUND((ROUND((((ET69*0.3))*AV69*1),2)*BB69),2)+ROUND((ROUND(((AE69-((EU69*0.3)))*AV69*1),2)*BS69),2))</f>
        <v>0</v>
      </c>
      <c r="CS69">
        <f t="shared" si="36"/>
        <v>0</v>
      </c>
      <c r="CT69">
        <f t="shared" si="37"/>
        <v>3336.86</v>
      </c>
      <c r="CU69">
        <f t="shared" si="38"/>
        <v>0</v>
      </c>
      <c r="CV69">
        <f t="shared" si="39"/>
        <v>4.8655199999999992</v>
      </c>
      <c r="CW69">
        <f t="shared" si="40"/>
        <v>0</v>
      </c>
      <c r="CX69">
        <f t="shared" si="41"/>
        <v>0</v>
      </c>
      <c r="CY69">
        <f t="shared" si="42"/>
        <v>259.20340000000004</v>
      </c>
      <c r="CZ69">
        <f t="shared" si="43"/>
        <v>136.28220000000002</v>
      </c>
      <c r="DB69">
        <v>12</v>
      </c>
      <c r="DC69" t="s">
        <v>3</v>
      </c>
      <c r="DD69" t="s">
        <v>23</v>
      </c>
      <c r="DE69" t="s">
        <v>24</v>
      </c>
      <c r="DF69" t="s">
        <v>24</v>
      </c>
      <c r="DG69" t="s">
        <v>24</v>
      </c>
      <c r="DH69" t="s">
        <v>3</v>
      </c>
      <c r="DI69" t="s">
        <v>24</v>
      </c>
      <c r="DJ69" t="s">
        <v>24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76</v>
      </c>
      <c r="DW69" t="s">
        <v>76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57</v>
      </c>
      <c r="EH69">
        <v>0</v>
      </c>
      <c r="EI69" t="s">
        <v>3</v>
      </c>
      <c r="EJ69">
        <v>2</v>
      </c>
      <c r="EK69">
        <v>67</v>
      </c>
      <c r="EL69" t="s">
        <v>58</v>
      </c>
      <c r="EM69" t="s">
        <v>59</v>
      </c>
      <c r="EO69" t="s">
        <v>28</v>
      </c>
      <c r="EQ69">
        <v>512</v>
      </c>
      <c r="ER69">
        <v>187.26</v>
      </c>
      <c r="ES69">
        <v>0</v>
      </c>
      <c r="ET69">
        <v>0</v>
      </c>
      <c r="EU69">
        <v>0</v>
      </c>
      <c r="EV69">
        <v>187.26</v>
      </c>
      <c r="EW69">
        <v>15.2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-1003375417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44"/>
        <v>0</v>
      </c>
      <c r="GM69">
        <f t="shared" si="45"/>
        <v>662.7</v>
      </c>
      <c r="GN69">
        <f t="shared" si="46"/>
        <v>0</v>
      </c>
      <c r="GO69">
        <f t="shared" si="47"/>
        <v>662.7</v>
      </c>
      <c r="GP69">
        <f t="shared" si="48"/>
        <v>0</v>
      </c>
      <c r="GR69">
        <v>0</v>
      </c>
      <c r="GS69">
        <v>3</v>
      </c>
      <c r="GT69">
        <v>0</v>
      </c>
      <c r="GU69" t="s">
        <v>3</v>
      </c>
      <c r="GV69">
        <f t="shared" si="49"/>
        <v>0</v>
      </c>
      <c r="GW69">
        <v>1</v>
      </c>
      <c r="GX69">
        <f t="shared" si="50"/>
        <v>0</v>
      </c>
      <c r="HA69">
        <v>0</v>
      </c>
      <c r="HB69">
        <v>0</v>
      </c>
      <c r="HC69">
        <f t="shared" si="51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18</v>
      </c>
      <c r="B70" s="2">
        <v>1</v>
      </c>
      <c r="C70" s="2">
        <v>66</v>
      </c>
      <c r="D70" s="2"/>
      <c r="E70" s="2" t="s">
        <v>93</v>
      </c>
      <c r="F70" s="2" t="s">
        <v>78</v>
      </c>
      <c r="G70" s="2" t="s">
        <v>79</v>
      </c>
      <c r="H70" s="2" t="s">
        <v>36</v>
      </c>
      <c r="I70" s="2">
        <f>I68*J70</f>
        <v>0</v>
      </c>
      <c r="J70" s="2">
        <v>0</v>
      </c>
      <c r="K70" s="2">
        <v>0</v>
      </c>
      <c r="L70" s="2"/>
      <c r="M70" s="2"/>
      <c r="N70" s="2"/>
      <c r="O70" s="2">
        <f t="shared" si="21"/>
        <v>0</v>
      </c>
      <c r="P70" s="2">
        <f t="shared" si="22"/>
        <v>0</v>
      </c>
      <c r="Q70" s="2">
        <f>(ROUND((ROUND(((ET70)*AV70*I70),2)*BB70),2)+ROUND((ROUND(((AE70-(EU70))*AV70*I70),2)*BS70),2))</f>
        <v>0</v>
      </c>
      <c r="R70" s="2">
        <f t="shared" si="23"/>
        <v>0</v>
      </c>
      <c r="S70" s="2">
        <f t="shared" si="24"/>
        <v>0</v>
      </c>
      <c r="T70" s="2">
        <f t="shared" si="25"/>
        <v>0</v>
      </c>
      <c r="U70" s="2">
        <f t="shared" si="26"/>
        <v>0</v>
      </c>
      <c r="V70" s="2">
        <f t="shared" si="27"/>
        <v>0</v>
      </c>
      <c r="W70" s="2">
        <f t="shared" si="28"/>
        <v>0</v>
      </c>
      <c r="X70" s="2">
        <f t="shared" si="29"/>
        <v>0</v>
      </c>
      <c r="Y70" s="2">
        <f t="shared" si="30"/>
        <v>0</v>
      </c>
      <c r="Z70" s="2"/>
      <c r="AA70" s="2">
        <v>416764975</v>
      </c>
      <c r="AB70" s="2">
        <f t="shared" si="31"/>
        <v>0</v>
      </c>
      <c r="AC70" s="2">
        <f>ROUND((ES70),6)</f>
        <v>0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 t="shared" si="32"/>
        <v>0</v>
      </c>
      <c r="AH70" s="2">
        <f>(EW70)</f>
        <v>0</v>
      </c>
      <c r="AI70" s="2">
        <f>(EX70)</f>
        <v>0</v>
      </c>
      <c r="AJ70" s="2">
        <f t="shared" si="33"/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67</v>
      </c>
      <c r="BN70" s="2">
        <v>0</v>
      </c>
      <c r="BO70" s="2" t="s">
        <v>3</v>
      </c>
      <c r="BP70" s="2">
        <v>0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22</v>
      </c>
      <c r="CO70" s="2">
        <v>0</v>
      </c>
      <c r="CP70" s="2">
        <f t="shared" si="34"/>
        <v>0</v>
      </c>
      <c r="CQ70" s="2">
        <f t="shared" si="35"/>
        <v>0</v>
      </c>
      <c r="CR70" s="2">
        <f>(ROUND((ROUND(((ET70)*AV70*1),2)*BB70),2)+ROUND((ROUND(((AE70-(EU70))*AV70*1),2)*BS70),2))</f>
        <v>0</v>
      </c>
      <c r="CS70" s="2">
        <f t="shared" si="36"/>
        <v>0</v>
      </c>
      <c r="CT70" s="2">
        <f t="shared" si="37"/>
        <v>0</v>
      </c>
      <c r="CU70" s="2">
        <f t="shared" si="38"/>
        <v>0</v>
      </c>
      <c r="CV70" s="2">
        <f t="shared" si="39"/>
        <v>0</v>
      </c>
      <c r="CW70" s="2">
        <f t="shared" si="40"/>
        <v>0</v>
      </c>
      <c r="CX70" s="2">
        <f t="shared" si="41"/>
        <v>0</v>
      </c>
      <c r="CY70" s="2">
        <f t="shared" si="42"/>
        <v>0</v>
      </c>
      <c r="CZ70" s="2">
        <f t="shared" si="43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36</v>
      </c>
      <c r="DW70" s="2" t="s">
        <v>36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385723315</v>
      </c>
      <c r="EF70" s="2">
        <v>40</v>
      </c>
      <c r="EG70" s="2" t="s">
        <v>57</v>
      </c>
      <c r="EH70" s="2">
        <v>0</v>
      </c>
      <c r="EI70" s="2" t="s">
        <v>3</v>
      </c>
      <c r="EJ70" s="2">
        <v>2</v>
      </c>
      <c r="EK70" s="2">
        <v>67</v>
      </c>
      <c r="EL70" s="2" t="s">
        <v>58</v>
      </c>
      <c r="EM70" s="2" t="s">
        <v>59</v>
      </c>
      <c r="EN70" s="2"/>
      <c r="EO70" s="2" t="s">
        <v>28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2091361781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44"/>
        <v>0</v>
      </c>
      <c r="GM70" s="2">
        <f t="shared" si="45"/>
        <v>0</v>
      </c>
      <c r="GN70" s="2">
        <f t="shared" si="46"/>
        <v>0</v>
      </c>
      <c r="GO70" s="2">
        <f t="shared" si="47"/>
        <v>0</v>
      </c>
      <c r="GP70" s="2">
        <f t="shared" si="48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49"/>
        <v>0</v>
      </c>
      <c r="GW70" s="2">
        <v>1</v>
      </c>
      <c r="GX70" s="2">
        <f t="shared" si="50"/>
        <v>0</v>
      </c>
      <c r="GY70" s="2"/>
      <c r="GZ70" s="2"/>
      <c r="HA70" s="2">
        <v>0</v>
      </c>
      <c r="HB70" s="2">
        <v>0</v>
      </c>
      <c r="HC70" s="2">
        <f t="shared" si="51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23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18</v>
      </c>
      <c r="B71">
        <v>1</v>
      </c>
      <c r="C71">
        <v>68</v>
      </c>
      <c r="E71" t="s">
        <v>93</v>
      </c>
      <c r="F71" t="s">
        <v>78</v>
      </c>
      <c r="G71" t="s">
        <v>79</v>
      </c>
      <c r="H71" t="s">
        <v>36</v>
      </c>
      <c r="I71">
        <f>I69*J71</f>
        <v>0</v>
      </c>
      <c r="J71">
        <v>0</v>
      </c>
      <c r="K71">
        <v>0</v>
      </c>
      <c r="O71">
        <f t="shared" si="21"/>
        <v>0</v>
      </c>
      <c r="P71">
        <f t="shared" si="22"/>
        <v>0</v>
      </c>
      <c r="Q71">
        <f>(ROUND((ROUND(((ET71)*AV71*I71),2)*BB71),2)+ROUND((ROUND(((AE71-(EU71))*AV71*I71),2)*BS71),2))</f>
        <v>0</v>
      </c>
      <c r="R71">
        <f t="shared" si="23"/>
        <v>0</v>
      </c>
      <c r="S71">
        <f t="shared" si="24"/>
        <v>0</v>
      </c>
      <c r="T71">
        <f t="shared" si="25"/>
        <v>0</v>
      </c>
      <c r="U71">
        <f t="shared" si="26"/>
        <v>0</v>
      </c>
      <c r="V71">
        <f t="shared" si="27"/>
        <v>0</v>
      </c>
      <c r="W71">
        <f t="shared" si="28"/>
        <v>0</v>
      </c>
      <c r="X71">
        <f t="shared" si="29"/>
        <v>0</v>
      </c>
      <c r="Y71">
        <f t="shared" si="30"/>
        <v>0</v>
      </c>
      <c r="AA71">
        <v>416764973</v>
      </c>
      <c r="AB71">
        <f t="shared" si="31"/>
        <v>0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32"/>
        <v>0</v>
      </c>
      <c r="AH71">
        <f>(EW71)</f>
        <v>0</v>
      </c>
      <c r="AI71">
        <f>(EX71)</f>
        <v>0</v>
      </c>
      <c r="AJ71">
        <f t="shared" si="33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1</v>
      </c>
      <c r="BB71">
        <v>1</v>
      </c>
      <c r="BC71">
        <v>9.86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67</v>
      </c>
      <c r="BN71">
        <v>0</v>
      </c>
      <c r="BO71" t="s">
        <v>3</v>
      </c>
      <c r="BP71">
        <v>0</v>
      </c>
      <c r="BQ71">
        <v>40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22</v>
      </c>
      <c r="CO71">
        <v>0</v>
      </c>
      <c r="CP71">
        <f t="shared" si="34"/>
        <v>0</v>
      </c>
      <c r="CQ71">
        <f t="shared" si="35"/>
        <v>0</v>
      </c>
      <c r="CR71">
        <f>(ROUND((ROUND(((ET71)*AV71*1),2)*BB71),2)+ROUND((ROUND(((AE71-(EU71))*AV71*1),2)*BS71),2))</f>
        <v>0</v>
      </c>
      <c r="CS71">
        <f t="shared" si="36"/>
        <v>0</v>
      </c>
      <c r="CT71">
        <f t="shared" si="37"/>
        <v>0</v>
      </c>
      <c r="CU71">
        <f t="shared" si="38"/>
        <v>0</v>
      </c>
      <c r="CV71">
        <f t="shared" si="39"/>
        <v>0</v>
      </c>
      <c r="CW71">
        <f t="shared" si="40"/>
        <v>0</v>
      </c>
      <c r="CX71">
        <f t="shared" si="41"/>
        <v>0</v>
      </c>
      <c r="CY71">
        <f t="shared" si="42"/>
        <v>0</v>
      </c>
      <c r="CZ71">
        <f t="shared" si="4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36</v>
      </c>
      <c r="DW71" t="s">
        <v>36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385723315</v>
      </c>
      <c r="EF71">
        <v>40</v>
      </c>
      <c r="EG71" t="s">
        <v>57</v>
      </c>
      <c r="EH71">
        <v>0</v>
      </c>
      <c r="EI71" t="s">
        <v>3</v>
      </c>
      <c r="EJ71">
        <v>2</v>
      </c>
      <c r="EK71">
        <v>67</v>
      </c>
      <c r="EL71" t="s">
        <v>58</v>
      </c>
      <c r="EM71" t="s">
        <v>59</v>
      </c>
      <c r="EO71" t="s">
        <v>28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2091361781</v>
      </c>
      <c r="GG71">
        <v>2</v>
      </c>
      <c r="GH71">
        <v>1</v>
      </c>
      <c r="GI71">
        <v>5</v>
      </c>
      <c r="GJ71">
        <v>0</v>
      </c>
      <c r="GK71">
        <v>0</v>
      </c>
      <c r="GL71">
        <f t="shared" si="44"/>
        <v>0</v>
      </c>
      <c r="GM71">
        <f t="shared" si="45"/>
        <v>0</v>
      </c>
      <c r="GN71">
        <f t="shared" si="46"/>
        <v>0</v>
      </c>
      <c r="GO71">
        <f t="shared" si="47"/>
        <v>0</v>
      </c>
      <c r="GP71">
        <f t="shared" si="48"/>
        <v>0</v>
      </c>
      <c r="GR71">
        <v>0</v>
      </c>
      <c r="GS71">
        <v>3</v>
      </c>
      <c r="GT71">
        <v>0</v>
      </c>
      <c r="GU71" t="s">
        <v>3</v>
      </c>
      <c r="GV71">
        <f t="shared" si="49"/>
        <v>0</v>
      </c>
      <c r="GW71">
        <v>1</v>
      </c>
      <c r="GX71">
        <f t="shared" si="50"/>
        <v>0</v>
      </c>
      <c r="HA71">
        <v>0</v>
      </c>
      <c r="HB71">
        <v>0</v>
      </c>
      <c r="HC71">
        <f t="shared" si="51"/>
        <v>0</v>
      </c>
      <c r="HE71" t="s">
        <v>3</v>
      </c>
      <c r="HF71" t="s">
        <v>3</v>
      </c>
      <c r="HM71" t="s">
        <v>23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3" spans="1:255" x14ac:dyDescent="0.2">
      <c r="A73" s="3">
        <v>51</v>
      </c>
      <c r="B73" s="3">
        <f>B24</f>
        <v>1</v>
      </c>
      <c r="C73" s="3">
        <f>A24</f>
        <v>4</v>
      </c>
      <c r="D73" s="3">
        <f>ROW(A24)</f>
        <v>24</v>
      </c>
      <c r="E73" s="3"/>
      <c r="F73" s="3" t="str">
        <f>IF(F24&lt;&gt;"",F24,"")</f>
        <v>Новый раздел</v>
      </c>
      <c r="G73" s="3" t="str">
        <f>IF(G24&lt;&gt;"",G24,"")</f>
        <v>Демонтажные работы</v>
      </c>
      <c r="H73" s="3">
        <v>0</v>
      </c>
      <c r="I73" s="3"/>
      <c r="J73" s="3"/>
      <c r="K73" s="3"/>
      <c r="L73" s="3"/>
      <c r="M73" s="3"/>
      <c r="N73" s="3"/>
      <c r="O73" s="3">
        <f t="shared" ref="O73:T73" si="70">ROUND(AB73,2)</f>
        <v>38.590000000000003</v>
      </c>
      <c r="P73" s="3">
        <f t="shared" si="70"/>
        <v>0</v>
      </c>
      <c r="Q73" s="3">
        <f t="shared" si="70"/>
        <v>13.3</v>
      </c>
      <c r="R73" s="3">
        <f t="shared" si="70"/>
        <v>1.99</v>
      </c>
      <c r="S73" s="3">
        <f t="shared" si="70"/>
        <v>25.29</v>
      </c>
      <c r="T73" s="3">
        <f t="shared" si="70"/>
        <v>0</v>
      </c>
      <c r="U73" s="3">
        <f>AH73</f>
        <v>2.0011566000000003</v>
      </c>
      <c r="V73" s="3">
        <f>AI73</f>
        <v>0</v>
      </c>
      <c r="W73" s="3">
        <f>ROUND(AJ73,2)</f>
        <v>0</v>
      </c>
      <c r="X73" s="3">
        <f>ROUND(AK73,2)</f>
        <v>26.8</v>
      </c>
      <c r="Y73" s="3">
        <f>ROUND(AL73,2)</f>
        <v>14.41</v>
      </c>
      <c r="Z73" s="3"/>
      <c r="AA73" s="3"/>
      <c r="AB73" s="3">
        <f>ROUND(SUMIF(AA28:AA71,"=416764975",O28:O71),2)</f>
        <v>38.590000000000003</v>
      </c>
      <c r="AC73" s="3">
        <f>ROUND(SUMIF(AA28:AA71,"=416764975",P28:P71),2)</f>
        <v>0</v>
      </c>
      <c r="AD73" s="3">
        <f>ROUND(SUMIF(AA28:AA71,"=416764975",Q28:Q71),2)</f>
        <v>13.3</v>
      </c>
      <c r="AE73" s="3">
        <f>ROUND(SUMIF(AA28:AA71,"=416764975",R28:R71),2)</f>
        <v>1.99</v>
      </c>
      <c r="AF73" s="3">
        <f>ROUND(SUMIF(AA28:AA71,"=416764975",S28:S71),2)</f>
        <v>25.29</v>
      </c>
      <c r="AG73" s="3">
        <f>ROUND(SUMIF(AA28:AA71,"=416764975",T28:T71),2)</f>
        <v>0</v>
      </c>
      <c r="AH73" s="3">
        <f>SUMIF(AA28:AA71,"=416764975",U28:U71)</f>
        <v>2.0011566000000003</v>
      </c>
      <c r="AI73" s="3">
        <f>SUMIF(AA28:AA71,"=416764975",V28:V71)</f>
        <v>0</v>
      </c>
      <c r="AJ73" s="3">
        <f>ROUND(SUMIF(AA28:AA71,"=416764975",W28:W71),2)</f>
        <v>0</v>
      </c>
      <c r="AK73" s="3">
        <f>ROUND(SUMIF(AA28:AA71,"=416764975",X28:X71),2)</f>
        <v>26.8</v>
      </c>
      <c r="AL73" s="3">
        <f>ROUND(SUMIF(AA28:AA71,"=416764975",Y28:Y71),2)</f>
        <v>14.41</v>
      </c>
      <c r="AM73" s="3"/>
      <c r="AN73" s="3"/>
      <c r="AO73" s="3">
        <f t="shared" ref="AO73:BD73" si="71">ROUND(BX73,2)</f>
        <v>0</v>
      </c>
      <c r="AP73" s="3">
        <f t="shared" si="71"/>
        <v>0</v>
      </c>
      <c r="AQ73" s="3">
        <f t="shared" si="71"/>
        <v>0</v>
      </c>
      <c r="AR73" s="3">
        <f t="shared" si="71"/>
        <v>79.8</v>
      </c>
      <c r="AS73" s="3">
        <f t="shared" si="71"/>
        <v>19.62</v>
      </c>
      <c r="AT73" s="3">
        <f t="shared" si="71"/>
        <v>60.18</v>
      </c>
      <c r="AU73" s="3">
        <f t="shared" si="71"/>
        <v>0</v>
      </c>
      <c r="AV73" s="3">
        <f t="shared" si="71"/>
        <v>0</v>
      </c>
      <c r="AW73" s="3">
        <f t="shared" si="71"/>
        <v>0</v>
      </c>
      <c r="AX73" s="3">
        <f t="shared" si="71"/>
        <v>0</v>
      </c>
      <c r="AY73" s="3">
        <f t="shared" si="71"/>
        <v>0</v>
      </c>
      <c r="AZ73" s="3">
        <f t="shared" si="71"/>
        <v>0</v>
      </c>
      <c r="BA73" s="3">
        <f t="shared" si="71"/>
        <v>0</v>
      </c>
      <c r="BB73" s="3">
        <f t="shared" si="71"/>
        <v>0</v>
      </c>
      <c r="BC73" s="3">
        <f t="shared" si="71"/>
        <v>0</v>
      </c>
      <c r="BD73" s="3">
        <f t="shared" si="71"/>
        <v>0</v>
      </c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>
        <f>ROUND(SUMIF(AA28:AA71,"=416764975",FQ28:FQ71),2)</f>
        <v>0</v>
      </c>
      <c r="BY73" s="3">
        <f>ROUND(SUMIF(AA28:AA71,"=416764975",FR28:FR71),2)</f>
        <v>0</v>
      </c>
      <c r="BZ73" s="3">
        <f>ROUND(SUMIF(AA28:AA71,"=416764975",GL28:GL71),2)</f>
        <v>0</v>
      </c>
      <c r="CA73" s="3">
        <f>ROUND(SUMIF(AA28:AA71,"=416764975",GM28:GM71),2)</f>
        <v>79.8</v>
      </c>
      <c r="CB73" s="3">
        <f>ROUND(SUMIF(AA28:AA71,"=416764975",GN28:GN71),2)</f>
        <v>19.62</v>
      </c>
      <c r="CC73" s="3">
        <f>ROUND(SUMIF(AA28:AA71,"=416764975",GO28:GO71),2)</f>
        <v>60.18</v>
      </c>
      <c r="CD73" s="3">
        <f>ROUND(SUMIF(AA28:AA71,"=416764975",GP28:GP71),2)</f>
        <v>0</v>
      </c>
      <c r="CE73" s="3">
        <f>AC73-BX73</f>
        <v>0</v>
      </c>
      <c r="CF73" s="3">
        <f>AC73-BY73</f>
        <v>0</v>
      </c>
      <c r="CG73" s="3">
        <f>BX73-BZ73</f>
        <v>0</v>
      </c>
      <c r="CH73" s="3">
        <f>AC73-BX73-BY73+BZ73</f>
        <v>0</v>
      </c>
      <c r="CI73" s="3">
        <f>BY73-BZ73</f>
        <v>0</v>
      </c>
      <c r="CJ73" s="3">
        <f>ROUND(SUMIF(AA28:AA71,"=416764975",GX28:GX71),2)</f>
        <v>0</v>
      </c>
      <c r="CK73" s="3">
        <f>ROUND(SUMIF(AA28:AA71,"=416764975",GY28:GY71),2)</f>
        <v>0</v>
      </c>
      <c r="CL73" s="3">
        <f>ROUND(SUMIF(AA28:AA71,"=416764975",GZ28:GZ71),2)</f>
        <v>0</v>
      </c>
      <c r="CM73" s="3">
        <f>ROUND(SUMIF(AA28:AA71,"=416764975",HD28:HD71),2)</f>
        <v>0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4">
        <f t="shared" ref="DG73:DL73" si="72">ROUND(DT73,2)</f>
        <v>1640.2</v>
      </c>
      <c r="DH73" s="4">
        <f t="shared" si="72"/>
        <v>0</v>
      </c>
      <c r="DI73" s="4">
        <f t="shared" si="72"/>
        <v>232.31</v>
      </c>
      <c r="DJ73" s="4">
        <f t="shared" si="72"/>
        <v>110.78</v>
      </c>
      <c r="DK73" s="4">
        <f t="shared" si="72"/>
        <v>1407.89</v>
      </c>
      <c r="DL73" s="4">
        <f t="shared" si="72"/>
        <v>0</v>
      </c>
      <c r="DM73" s="4">
        <f>DZ73</f>
        <v>2.0011566000000003</v>
      </c>
      <c r="DN73" s="4">
        <f>EA73</f>
        <v>0</v>
      </c>
      <c r="DO73" s="4">
        <f>ROUND(EB73,2)</f>
        <v>0</v>
      </c>
      <c r="DP73" s="4">
        <f>ROUND(EC73,2)</f>
        <v>1491.64</v>
      </c>
      <c r="DQ73" s="4">
        <f>ROUND(ED73,2)</f>
        <v>802.33</v>
      </c>
      <c r="DR73" s="4"/>
      <c r="DS73" s="4"/>
      <c r="DT73" s="4">
        <f>ROUND(SUMIF(AA28:AA71,"=416764973",O28:O71),2)</f>
        <v>1640.2</v>
      </c>
      <c r="DU73" s="4">
        <f>ROUND(SUMIF(AA28:AA71,"=416764973",P28:P71),2)</f>
        <v>0</v>
      </c>
      <c r="DV73" s="4">
        <f>ROUND(SUMIF(AA28:AA71,"=416764973",Q28:Q71),2)</f>
        <v>232.31</v>
      </c>
      <c r="DW73" s="4">
        <f>ROUND(SUMIF(AA28:AA71,"=416764973",R28:R71),2)</f>
        <v>110.78</v>
      </c>
      <c r="DX73" s="4">
        <f>ROUND(SUMIF(AA28:AA71,"=416764973",S28:S71),2)</f>
        <v>1407.89</v>
      </c>
      <c r="DY73" s="4">
        <f>ROUND(SUMIF(AA28:AA71,"=416764973",T28:T71),2)</f>
        <v>0</v>
      </c>
      <c r="DZ73" s="4">
        <f>SUMIF(AA28:AA71,"=416764973",U28:U71)</f>
        <v>2.0011566000000003</v>
      </c>
      <c r="EA73" s="4">
        <f>SUMIF(AA28:AA71,"=416764973",V28:V71)</f>
        <v>0</v>
      </c>
      <c r="EB73" s="4">
        <f>ROUND(SUMIF(AA28:AA71,"=416764973",W28:W71),2)</f>
        <v>0</v>
      </c>
      <c r="EC73" s="4">
        <f>ROUND(SUMIF(AA28:AA71,"=416764973",X28:X71),2)</f>
        <v>1491.64</v>
      </c>
      <c r="ED73" s="4">
        <f>ROUND(SUMIF(AA28:AA71,"=416764973",Y28:Y71),2)</f>
        <v>802.33</v>
      </c>
      <c r="EE73" s="4"/>
      <c r="EF73" s="4"/>
      <c r="EG73" s="4">
        <f t="shared" ref="EG73:EV73" si="73">ROUND(FP73,2)</f>
        <v>0</v>
      </c>
      <c r="EH73" s="4">
        <f t="shared" si="73"/>
        <v>0</v>
      </c>
      <c r="EI73" s="4">
        <f t="shared" si="73"/>
        <v>0</v>
      </c>
      <c r="EJ73" s="4">
        <f t="shared" si="73"/>
        <v>3934.17</v>
      </c>
      <c r="EK73" s="4">
        <f t="shared" si="73"/>
        <v>862.28</v>
      </c>
      <c r="EL73" s="4">
        <f t="shared" si="73"/>
        <v>3071.89</v>
      </c>
      <c r="EM73" s="4">
        <f t="shared" si="73"/>
        <v>0</v>
      </c>
      <c r="EN73" s="4">
        <f t="shared" si="73"/>
        <v>0</v>
      </c>
      <c r="EO73" s="4">
        <f t="shared" si="73"/>
        <v>0</v>
      </c>
      <c r="EP73" s="4">
        <f t="shared" si="73"/>
        <v>0</v>
      </c>
      <c r="EQ73" s="4">
        <f t="shared" si="73"/>
        <v>0</v>
      </c>
      <c r="ER73" s="4">
        <f t="shared" si="73"/>
        <v>0</v>
      </c>
      <c r="ES73" s="4">
        <f t="shared" si="73"/>
        <v>0</v>
      </c>
      <c r="ET73" s="4">
        <f t="shared" si="73"/>
        <v>0</v>
      </c>
      <c r="EU73" s="4">
        <f t="shared" si="73"/>
        <v>0</v>
      </c>
      <c r="EV73" s="4">
        <f t="shared" si="73"/>
        <v>0</v>
      </c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>
        <f>ROUND(SUMIF(AA28:AA71,"=416764973",FQ28:FQ71),2)</f>
        <v>0</v>
      </c>
      <c r="FQ73" s="4">
        <f>ROUND(SUMIF(AA28:AA71,"=416764973",FR28:FR71),2)</f>
        <v>0</v>
      </c>
      <c r="FR73" s="4">
        <f>ROUND(SUMIF(AA28:AA71,"=416764973",GL28:GL71),2)</f>
        <v>0</v>
      </c>
      <c r="FS73" s="4">
        <f>ROUND(SUMIF(AA28:AA71,"=416764973",GM28:GM71),2)</f>
        <v>3934.17</v>
      </c>
      <c r="FT73" s="4">
        <f>ROUND(SUMIF(AA28:AA71,"=416764973",GN28:GN71),2)</f>
        <v>862.28</v>
      </c>
      <c r="FU73" s="4">
        <f>ROUND(SUMIF(AA28:AA71,"=416764973",GO28:GO71),2)</f>
        <v>3071.89</v>
      </c>
      <c r="FV73" s="4">
        <f>ROUND(SUMIF(AA28:AA71,"=416764973",GP28:GP71),2)</f>
        <v>0</v>
      </c>
      <c r="FW73" s="4">
        <f>DU73-FP73</f>
        <v>0</v>
      </c>
      <c r="FX73" s="4">
        <f>DU73-FQ73</f>
        <v>0</v>
      </c>
      <c r="FY73" s="4">
        <f>FP73-FR73</f>
        <v>0</v>
      </c>
      <c r="FZ73" s="4">
        <f>DU73-FP73-FQ73+FR73</f>
        <v>0</v>
      </c>
      <c r="GA73" s="4">
        <f>FQ73-FR73</f>
        <v>0</v>
      </c>
      <c r="GB73" s="4">
        <f>ROUND(SUMIF(AA28:AA71,"=416764973",GX28:GX71),2)</f>
        <v>0</v>
      </c>
      <c r="GC73" s="4">
        <f>ROUND(SUMIF(AA28:AA71,"=416764973",GY28:GY71),2)</f>
        <v>0</v>
      </c>
      <c r="GD73" s="4">
        <f>ROUND(SUMIF(AA28:AA71,"=416764973",GZ28:GZ71),2)</f>
        <v>0</v>
      </c>
      <c r="GE73" s="4">
        <f>ROUND(SUMIF(AA28:AA71,"=416764973",HD28:HD71),2)</f>
        <v>0</v>
      </c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201</v>
      </c>
      <c r="F75" s="5">
        <f>ROUND(Source!O73,O75)</f>
        <v>38.590000000000003</v>
      </c>
      <c r="G75" s="5" t="s">
        <v>94</v>
      </c>
      <c r="H75" s="5" t="s">
        <v>95</v>
      </c>
      <c r="I75" s="5"/>
      <c r="J75" s="5"/>
      <c r="K75" s="5">
        <v>201</v>
      </c>
      <c r="L75" s="5">
        <v>1</v>
      </c>
      <c r="M75" s="5">
        <v>3</v>
      </c>
      <c r="N75" s="5" t="s">
        <v>3</v>
      </c>
      <c r="O75" s="5">
        <v>2</v>
      </c>
      <c r="P75" s="5">
        <f>ROUND(Source!DG73,O75)</f>
        <v>1640.2</v>
      </c>
      <c r="Q75" s="5"/>
      <c r="R75" s="5"/>
      <c r="S75" s="5"/>
      <c r="T75" s="5"/>
      <c r="U75" s="5"/>
      <c r="V75" s="5"/>
      <c r="W75" s="5">
        <v>38.590000000000003</v>
      </c>
      <c r="X75" s="5">
        <v>1</v>
      </c>
      <c r="Y75" s="5">
        <v>38.590000000000003</v>
      </c>
      <c r="Z75" s="5">
        <v>1640.2</v>
      </c>
      <c r="AA75" s="5">
        <v>1</v>
      </c>
      <c r="AB75" s="5">
        <v>1640.2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202</v>
      </c>
      <c r="F76" s="5">
        <f>ROUND(Source!P73,O76)</f>
        <v>0</v>
      </c>
      <c r="G76" s="5" t="s">
        <v>96</v>
      </c>
      <c r="H76" s="5" t="s">
        <v>97</v>
      </c>
      <c r="I76" s="5"/>
      <c r="J76" s="5"/>
      <c r="K76" s="5">
        <v>202</v>
      </c>
      <c r="L76" s="5">
        <v>2</v>
      </c>
      <c r="M76" s="5">
        <v>3</v>
      </c>
      <c r="N76" s="5" t="s">
        <v>3</v>
      </c>
      <c r="O76" s="5">
        <v>2</v>
      </c>
      <c r="P76" s="5">
        <f>ROUND(Source!DH73,O76)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222</v>
      </c>
      <c r="F77" s="5">
        <f>ROUND(Source!AO73,O77)</f>
        <v>0</v>
      </c>
      <c r="G77" s="5" t="s">
        <v>98</v>
      </c>
      <c r="H77" s="5" t="s">
        <v>99</v>
      </c>
      <c r="I77" s="5"/>
      <c r="J77" s="5"/>
      <c r="K77" s="5">
        <v>222</v>
      </c>
      <c r="L77" s="5">
        <v>3</v>
      </c>
      <c r="M77" s="5">
        <v>3</v>
      </c>
      <c r="N77" s="5" t="s">
        <v>3</v>
      </c>
      <c r="O77" s="5">
        <v>2</v>
      </c>
      <c r="P77" s="5">
        <f>ROUND(Source!EG73,O77)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225</v>
      </c>
      <c r="F78" s="5">
        <f>ROUND(Source!AV73,O78)</f>
        <v>0</v>
      </c>
      <c r="G78" s="5" t="s">
        <v>100</v>
      </c>
      <c r="H78" s="5" t="s">
        <v>101</v>
      </c>
      <c r="I78" s="5"/>
      <c r="J78" s="5"/>
      <c r="K78" s="5">
        <v>225</v>
      </c>
      <c r="L78" s="5">
        <v>4</v>
      </c>
      <c r="M78" s="5">
        <v>3</v>
      </c>
      <c r="N78" s="5" t="s">
        <v>3</v>
      </c>
      <c r="O78" s="5">
        <v>2</v>
      </c>
      <c r="P78" s="5">
        <f>ROUND(Source!EN73,O78)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226</v>
      </c>
      <c r="F79" s="5">
        <f>ROUND(Source!AW73,O79)</f>
        <v>0</v>
      </c>
      <c r="G79" s="5" t="s">
        <v>102</v>
      </c>
      <c r="H79" s="5" t="s">
        <v>103</v>
      </c>
      <c r="I79" s="5"/>
      <c r="J79" s="5"/>
      <c r="K79" s="5">
        <v>226</v>
      </c>
      <c r="L79" s="5">
        <v>5</v>
      </c>
      <c r="M79" s="5">
        <v>3</v>
      </c>
      <c r="N79" s="5" t="s">
        <v>3</v>
      </c>
      <c r="O79" s="5">
        <v>2</v>
      </c>
      <c r="P79" s="5">
        <f>ROUND(Source!EO73,O79)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227</v>
      </c>
      <c r="F80" s="5">
        <f>ROUND(Source!AX73,O80)</f>
        <v>0</v>
      </c>
      <c r="G80" s="5" t="s">
        <v>104</v>
      </c>
      <c r="H80" s="5" t="s">
        <v>105</v>
      </c>
      <c r="I80" s="5"/>
      <c r="J80" s="5"/>
      <c r="K80" s="5">
        <v>227</v>
      </c>
      <c r="L80" s="5">
        <v>6</v>
      </c>
      <c r="M80" s="5">
        <v>3</v>
      </c>
      <c r="N80" s="5" t="s">
        <v>3</v>
      </c>
      <c r="O80" s="5">
        <v>2</v>
      </c>
      <c r="P80" s="5">
        <f>ROUND(Source!EP73,O80)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228</v>
      </c>
      <c r="F81" s="5">
        <f>ROUND(Source!AY73,O81)</f>
        <v>0</v>
      </c>
      <c r="G81" s="5" t="s">
        <v>106</v>
      </c>
      <c r="H81" s="5" t="s">
        <v>107</v>
      </c>
      <c r="I81" s="5"/>
      <c r="J81" s="5"/>
      <c r="K81" s="5">
        <v>228</v>
      </c>
      <c r="L81" s="5">
        <v>7</v>
      </c>
      <c r="M81" s="5">
        <v>3</v>
      </c>
      <c r="N81" s="5" t="s">
        <v>3</v>
      </c>
      <c r="O81" s="5">
        <v>2</v>
      </c>
      <c r="P81" s="5">
        <f>ROUND(Source!EQ73,O81)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216</v>
      </c>
      <c r="F82" s="5">
        <f>ROUND(Source!AP73,O82)</f>
        <v>0</v>
      </c>
      <c r="G82" s="5" t="s">
        <v>108</v>
      </c>
      <c r="H82" s="5" t="s">
        <v>109</v>
      </c>
      <c r="I82" s="5"/>
      <c r="J82" s="5"/>
      <c r="K82" s="5">
        <v>216</v>
      </c>
      <c r="L82" s="5">
        <v>8</v>
      </c>
      <c r="M82" s="5">
        <v>3</v>
      </c>
      <c r="N82" s="5" t="s">
        <v>3</v>
      </c>
      <c r="O82" s="5">
        <v>2</v>
      </c>
      <c r="P82" s="5">
        <f>ROUND(Source!EH73,O82)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223</v>
      </c>
      <c r="F83" s="5">
        <f>ROUND(Source!AQ73,O83)</f>
        <v>0</v>
      </c>
      <c r="G83" s="5" t="s">
        <v>110</v>
      </c>
      <c r="H83" s="5" t="s">
        <v>111</v>
      </c>
      <c r="I83" s="5"/>
      <c r="J83" s="5"/>
      <c r="K83" s="5">
        <v>223</v>
      </c>
      <c r="L83" s="5">
        <v>9</v>
      </c>
      <c r="M83" s="5">
        <v>3</v>
      </c>
      <c r="N83" s="5" t="s">
        <v>3</v>
      </c>
      <c r="O83" s="5">
        <v>2</v>
      </c>
      <c r="P83" s="5">
        <f>ROUND(Source!EI73,O83)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229</v>
      </c>
      <c r="F84" s="5">
        <f>ROUND(Source!AZ73,O84)</f>
        <v>0</v>
      </c>
      <c r="G84" s="5" t="s">
        <v>112</v>
      </c>
      <c r="H84" s="5" t="s">
        <v>113</v>
      </c>
      <c r="I84" s="5"/>
      <c r="J84" s="5"/>
      <c r="K84" s="5">
        <v>229</v>
      </c>
      <c r="L84" s="5">
        <v>10</v>
      </c>
      <c r="M84" s="5">
        <v>3</v>
      </c>
      <c r="N84" s="5" t="s">
        <v>3</v>
      </c>
      <c r="O84" s="5">
        <v>2</v>
      </c>
      <c r="P84" s="5">
        <f>ROUND(Source!ER73,O84)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203</v>
      </c>
      <c r="F85" s="5">
        <f>ROUND(Source!Q73,O85)</f>
        <v>13.3</v>
      </c>
      <c r="G85" s="5" t="s">
        <v>114</v>
      </c>
      <c r="H85" s="5" t="s">
        <v>115</v>
      </c>
      <c r="I85" s="5"/>
      <c r="J85" s="5"/>
      <c r="K85" s="5">
        <v>203</v>
      </c>
      <c r="L85" s="5">
        <v>11</v>
      </c>
      <c r="M85" s="5">
        <v>3</v>
      </c>
      <c r="N85" s="5" t="s">
        <v>3</v>
      </c>
      <c r="O85" s="5">
        <v>2</v>
      </c>
      <c r="P85" s="5">
        <f>ROUND(Source!DI73,O85)</f>
        <v>232.31</v>
      </c>
      <c r="Q85" s="5"/>
      <c r="R85" s="5"/>
      <c r="S85" s="5"/>
      <c r="T85" s="5"/>
      <c r="U85" s="5"/>
      <c r="V85" s="5"/>
      <c r="W85" s="5">
        <v>13.3</v>
      </c>
      <c r="X85" s="5">
        <v>1</v>
      </c>
      <c r="Y85" s="5">
        <v>13.3</v>
      </c>
      <c r="Z85" s="5">
        <v>232.31</v>
      </c>
      <c r="AA85" s="5">
        <v>1</v>
      </c>
      <c r="AB85" s="5">
        <v>232.31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231</v>
      </c>
      <c r="F86" s="5">
        <f>ROUND(Source!BB73,O86)</f>
        <v>0</v>
      </c>
      <c r="G86" s="5" t="s">
        <v>116</v>
      </c>
      <c r="H86" s="5" t="s">
        <v>117</v>
      </c>
      <c r="I86" s="5"/>
      <c r="J86" s="5"/>
      <c r="K86" s="5">
        <v>231</v>
      </c>
      <c r="L86" s="5">
        <v>12</v>
      </c>
      <c r="M86" s="5">
        <v>3</v>
      </c>
      <c r="N86" s="5" t="s">
        <v>3</v>
      </c>
      <c r="O86" s="5">
        <v>2</v>
      </c>
      <c r="P86" s="5">
        <f>ROUND(Source!ET73,O86)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204</v>
      </c>
      <c r="F87" s="5">
        <f>ROUND(Source!R73,O87)</f>
        <v>1.99</v>
      </c>
      <c r="G87" s="5" t="s">
        <v>118</v>
      </c>
      <c r="H87" s="5" t="s">
        <v>119</v>
      </c>
      <c r="I87" s="5"/>
      <c r="J87" s="5"/>
      <c r="K87" s="5">
        <v>204</v>
      </c>
      <c r="L87" s="5">
        <v>13</v>
      </c>
      <c r="M87" s="5">
        <v>3</v>
      </c>
      <c r="N87" s="5" t="s">
        <v>3</v>
      </c>
      <c r="O87" s="5">
        <v>2</v>
      </c>
      <c r="P87" s="5">
        <f>ROUND(Source!DJ73,O87)</f>
        <v>110.78</v>
      </c>
      <c r="Q87" s="5"/>
      <c r="R87" s="5"/>
      <c r="S87" s="5"/>
      <c r="T87" s="5"/>
      <c r="U87" s="5"/>
      <c r="V87" s="5"/>
      <c r="W87" s="5">
        <v>1.99</v>
      </c>
      <c r="X87" s="5">
        <v>1</v>
      </c>
      <c r="Y87" s="5">
        <v>1.99</v>
      </c>
      <c r="Z87" s="5">
        <v>110.78</v>
      </c>
      <c r="AA87" s="5">
        <v>1</v>
      </c>
      <c r="AB87" s="5">
        <v>110.78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205</v>
      </c>
      <c r="F88" s="5">
        <f>ROUND(Source!S73,O88)</f>
        <v>25.29</v>
      </c>
      <c r="G88" s="5" t="s">
        <v>120</v>
      </c>
      <c r="H88" s="5" t="s">
        <v>121</v>
      </c>
      <c r="I88" s="5"/>
      <c r="J88" s="5"/>
      <c r="K88" s="5">
        <v>205</v>
      </c>
      <c r="L88" s="5">
        <v>14</v>
      </c>
      <c r="M88" s="5">
        <v>3</v>
      </c>
      <c r="N88" s="5" t="s">
        <v>3</v>
      </c>
      <c r="O88" s="5">
        <v>2</v>
      </c>
      <c r="P88" s="5">
        <f>ROUND(Source!DK73,O88)</f>
        <v>1407.89</v>
      </c>
      <c r="Q88" s="5"/>
      <c r="R88" s="5"/>
      <c r="S88" s="5"/>
      <c r="T88" s="5"/>
      <c r="U88" s="5"/>
      <c r="V88" s="5"/>
      <c r="W88" s="5">
        <v>25.29</v>
      </c>
      <c r="X88" s="5">
        <v>1</v>
      </c>
      <c r="Y88" s="5">
        <v>25.29</v>
      </c>
      <c r="Z88" s="5">
        <v>1407.89</v>
      </c>
      <c r="AA88" s="5">
        <v>1</v>
      </c>
      <c r="AB88" s="5">
        <v>1407.89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232</v>
      </c>
      <c r="F89" s="5">
        <f>ROUND(Source!BC73,O89)</f>
        <v>0</v>
      </c>
      <c r="G89" s="5" t="s">
        <v>122</v>
      </c>
      <c r="H89" s="5" t="s">
        <v>123</v>
      </c>
      <c r="I89" s="5"/>
      <c r="J89" s="5"/>
      <c r="K89" s="5">
        <v>232</v>
      </c>
      <c r="L89" s="5">
        <v>15</v>
      </c>
      <c r="M89" s="5">
        <v>3</v>
      </c>
      <c r="N89" s="5" t="s">
        <v>3</v>
      </c>
      <c r="O89" s="5">
        <v>2</v>
      </c>
      <c r="P89" s="5">
        <f>ROUND(Source!EU73,O89)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214</v>
      </c>
      <c r="F90" s="5">
        <f>ROUND(Source!AS73,O90)</f>
        <v>19.62</v>
      </c>
      <c r="G90" s="5" t="s">
        <v>124</v>
      </c>
      <c r="H90" s="5" t="s">
        <v>125</v>
      </c>
      <c r="I90" s="5"/>
      <c r="J90" s="5"/>
      <c r="K90" s="5">
        <v>214</v>
      </c>
      <c r="L90" s="5">
        <v>16</v>
      </c>
      <c r="M90" s="5">
        <v>3</v>
      </c>
      <c r="N90" s="5" t="s">
        <v>3</v>
      </c>
      <c r="O90" s="5">
        <v>2</v>
      </c>
      <c r="P90" s="5">
        <f>ROUND(Source!EK73,O90)</f>
        <v>862.28</v>
      </c>
      <c r="Q90" s="5"/>
      <c r="R90" s="5"/>
      <c r="S90" s="5"/>
      <c r="T90" s="5"/>
      <c r="U90" s="5"/>
      <c r="V90" s="5"/>
      <c r="W90" s="5">
        <v>19.62</v>
      </c>
      <c r="X90" s="5">
        <v>1</v>
      </c>
      <c r="Y90" s="5">
        <v>19.62</v>
      </c>
      <c r="Z90" s="5">
        <v>862.28</v>
      </c>
      <c r="AA90" s="5">
        <v>1</v>
      </c>
      <c r="AB90" s="5">
        <v>862.28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215</v>
      </c>
      <c r="F91" s="5">
        <f>ROUND(Source!AT73,O91)</f>
        <v>60.18</v>
      </c>
      <c r="G91" s="5" t="s">
        <v>126</v>
      </c>
      <c r="H91" s="5" t="s">
        <v>127</v>
      </c>
      <c r="I91" s="5"/>
      <c r="J91" s="5"/>
      <c r="K91" s="5">
        <v>215</v>
      </c>
      <c r="L91" s="5">
        <v>17</v>
      </c>
      <c r="M91" s="5">
        <v>3</v>
      </c>
      <c r="N91" s="5" t="s">
        <v>3</v>
      </c>
      <c r="O91" s="5">
        <v>2</v>
      </c>
      <c r="P91" s="5">
        <f>ROUND(Source!EL73,O91)</f>
        <v>3071.89</v>
      </c>
      <c r="Q91" s="5"/>
      <c r="R91" s="5"/>
      <c r="S91" s="5"/>
      <c r="T91" s="5"/>
      <c r="U91" s="5"/>
      <c r="V91" s="5"/>
      <c r="W91" s="5">
        <v>60.18</v>
      </c>
      <c r="X91" s="5">
        <v>1</v>
      </c>
      <c r="Y91" s="5">
        <v>60.18</v>
      </c>
      <c r="Z91" s="5">
        <v>3071.89</v>
      </c>
      <c r="AA91" s="5">
        <v>1</v>
      </c>
      <c r="AB91" s="5">
        <v>3071.89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217</v>
      </c>
      <c r="F92" s="5">
        <f>ROUND(Source!AU73,O92)</f>
        <v>0</v>
      </c>
      <c r="G92" s="5" t="s">
        <v>128</v>
      </c>
      <c r="H92" s="5" t="s">
        <v>129</v>
      </c>
      <c r="I92" s="5"/>
      <c r="J92" s="5"/>
      <c r="K92" s="5">
        <v>217</v>
      </c>
      <c r="L92" s="5">
        <v>18</v>
      </c>
      <c r="M92" s="5">
        <v>3</v>
      </c>
      <c r="N92" s="5" t="s">
        <v>3</v>
      </c>
      <c r="O92" s="5">
        <v>2</v>
      </c>
      <c r="P92" s="5">
        <f>ROUND(Source!EM73,O92)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230</v>
      </c>
      <c r="F93" s="5">
        <f>ROUND(Source!BA73,O93)</f>
        <v>0</v>
      </c>
      <c r="G93" s="5" t="s">
        <v>130</v>
      </c>
      <c r="H93" s="5" t="s">
        <v>131</v>
      </c>
      <c r="I93" s="5"/>
      <c r="J93" s="5"/>
      <c r="K93" s="5">
        <v>230</v>
      </c>
      <c r="L93" s="5">
        <v>19</v>
      </c>
      <c r="M93" s="5">
        <v>3</v>
      </c>
      <c r="N93" s="5" t="s">
        <v>3</v>
      </c>
      <c r="O93" s="5">
        <v>2</v>
      </c>
      <c r="P93" s="5">
        <f>ROUND(Source!ES73,O93)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206</v>
      </c>
      <c r="F94" s="5">
        <f>ROUND(Source!T73,O94)</f>
        <v>0</v>
      </c>
      <c r="G94" s="5" t="s">
        <v>132</v>
      </c>
      <c r="H94" s="5" t="s">
        <v>133</v>
      </c>
      <c r="I94" s="5"/>
      <c r="J94" s="5"/>
      <c r="K94" s="5">
        <v>206</v>
      </c>
      <c r="L94" s="5">
        <v>20</v>
      </c>
      <c r="M94" s="5">
        <v>3</v>
      </c>
      <c r="N94" s="5" t="s">
        <v>3</v>
      </c>
      <c r="O94" s="5">
        <v>2</v>
      </c>
      <c r="P94" s="5">
        <f>ROUND(Source!DL73,O94)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207</v>
      </c>
      <c r="F95" s="5">
        <f>Source!U73</f>
        <v>2.0011566000000003</v>
      </c>
      <c r="G95" s="5" t="s">
        <v>134</v>
      </c>
      <c r="H95" s="5" t="s">
        <v>135</v>
      </c>
      <c r="I95" s="5"/>
      <c r="J95" s="5"/>
      <c r="K95" s="5">
        <v>207</v>
      </c>
      <c r="L95" s="5">
        <v>21</v>
      </c>
      <c r="M95" s="5">
        <v>3</v>
      </c>
      <c r="N95" s="5" t="s">
        <v>3</v>
      </c>
      <c r="O95" s="5">
        <v>-1</v>
      </c>
      <c r="P95" s="5">
        <f>Source!DM73</f>
        <v>2.0011566000000003</v>
      </c>
      <c r="Q95" s="5"/>
      <c r="R95" s="5"/>
      <c r="S95" s="5"/>
      <c r="T95" s="5"/>
      <c r="U95" s="5"/>
      <c r="V95" s="5"/>
      <c r="W95" s="5">
        <v>2.0011566000000003</v>
      </c>
      <c r="X95" s="5">
        <v>1</v>
      </c>
      <c r="Y95" s="5">
        <v>2.0011566000000003</v>
      </c>
      <c r="Z95" s="5">
        <v>2.0011566000000003</v>
      </c>
      <c r="AA95" s="5">
        <v>1</v>
      </c>
      <c r="AB95" s="5">
        <v>2.0011566000000003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208</v>
      </c>
      <c r="F96" s="5">
        <f>Source!V73</f>
        <v>0</v>
      </c>
      <c r="G96" s="5" t="s">
        <v>136</v>
      </c>
      <c r="H96" s="5" t="s">
        <v>137</v>
      </c>
      <c r="I96" s="5"/>
      <c r="J96" s="5"/>
      <c r="K96" s="5">
        <v>208</v>
      </c>
      <c r="L96" s="5">
        <v>22</v>
      </c>
      <c r="M96" s="5">
        <v>3</v>
      </c>
      <c r="N96" s="5" t="s">
        <v>3</v>
      </c>
      <c r="O96" s="5">
        <v>-1</v>
      </c>
      <c r="P96" s="5">
        <f>Source!DN73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209</v>
      </c>
      <c r="F97" s="5">
        <f>ROUND(Source!W73,O97)</f>
        <v>0</v>
      </c>
      <c r="G97" s="5" t="s">
        <v>138</v>
      </c>
      <c r="H97" s="5" t="s">
        <v>139</v>
      </c>
      <c r="I97" s="5"/>
      <c r="J97" s="5"/>
      <c r="K97" s="5">
        <v>209</v>
      </c>
      <c r="L97" s="5">
        <v>23</v>
      </c>
      <c r="M97" s="5">
        <v>3</v>
      </c>
      <c r="N97" s="5" t="s">
        <v>3</v>
      </c>
      <c r="O97" s="5">
        <v>2</v>
      </c>
      <c r="P97" s="5">
        <f>ROUND(Source!DO73,O97)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233</v>
      </c>
      <c r="F98" s="5">
        <f>ROUND(Source!BD73,O98)</f>
        <v>0</v>
      </c>
      <c r="G98" s="5" t="s">
        <v>140</v>
      </c>
      <c r="H98" s="5" t="s">
        <v>141</v>
      </c>
      <c r="I98" s="5"/>
      <c r="J98" s="5"/>
      <c r="K98" s="5">
        <v>233</v>
      </c>
      <c r="L98" s="5">
        <v>24</v>
      </c>
      <c r="M98" s="5">
        <v>3</v>
      </c>
      <c r="N98" s="5" t="s">
        <v>3</v>
      </c>
      <c r="O98" s="5">
        <v>2</v>
      </c>
      <c r="P98" s="5">
        <f>ROUND(Source!EV73,O98)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210</v>
      </c>
      <c r="F99" s="5">
        <f>ROUND(Source!X73,O99)</f>
        <v>26.8</v>
      </c>
      <c r="G99" s="5" t="s">
        <v>142</v>
      </c>
      <c r="H99" s="5" t="s">
        <v>143</v>
      </c>
      <c r="I99" s="5"/>
      <c r="J99" s="5"/>
      <c r="K99" s="5">
        <v>210</v>
      </c>
      <c r="L99" s="5">
        <v>25</v>
      </c>
      <c r="M99" s="5">
        <v>3</v>
      </c>
      <c r="N99" s="5" t="s">
        <v>3</v>
      </c>
      <c r="O99" s="5">
        <v>2</v>
      </c>
      <c r="P99" s="5">
        <f>ROUND(Source!DP73,O99)</f>
        <v>1491.64</v>
      </c>
      <c r="Q99" s="5"/>
      <c r="R99" s="5"/>
      <c r="S99" s="5"/>
      <c r="T99" s="5"/>
      <c r="U99" s="5"/>
      <c r="V99" s="5"/>
      <c r="W99" s="5">
        <v>26.8</v>
      </c>
      <c r="X99" s="5">
        <v>1</v>
      </c>
      <c r="Y99" s="5">
        <v>26.8</v>
      </c>
      <c r="Z99" s="5">
        <v>1491.64</v>
      </c>
      <c r="AA99" s="5">
        <v>1</v>
      </c>
      <c r="AB99" s="5">
        <v>1491.64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211</v>
      </c>
      <c r="F100" s="5">
        <f>ROUND(Source!Y73,O100)</f>
        <v>14.41</v>
      </c>
      <c r="G100" s="5" t="s">
        <v>144</v>
      </c>
      <c r="H100" s="5" t="s">
        <v>145</v>
      </c>
      <c r="I100" s="5"/>
      <c r="J100" s="5"/>
      <c r="K100" s="5">
        <v>211</v>
      </c>
      <c r="L100" s="5">
        <v>26</v>
      </c>
      <c r="M100" s="5">
        <v>3</v>
      </c>
      <c r="N100" s="5" t="s">
        <v>3</v>
      </c>
      <c r="O100" s="5">
        <v>2</v>
      </c>
      <c r="P100" s="5">
        <f>ROUND(Source!DQ73,O100)</f>
        <v>802.33</v>
      </c>
      <c r="Q100" s="5"/>
      <c r="R100" s="5"/>
      <c r="S100" s="5"/>
      <c r="T100" s="5"/>
      <c r="U100" s="5"/>
      <c r="V100" s="5"/>
      <c r="W100" s="5">
        <v>14.41</v>
      </c>
      <c r="X100" s="5">
        <v>1</v>
      </c>
      <c r="Y100" s="5">
        <v>14.41</v>
      </c>
      <c r="Z100" s="5">
        <v>802.33</v>
      </c>
      <c r="AA100" s="5">
        <v>1</v>
      </c>
      <c r="AB100" s="5">
        <v>802.33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224</v>
      </c>
      <c r="F101" s="5">
        <f>ROUND(Source!AR73,O101)</f>
        <v>79.8</v>
      </c>
      <c r="G101" s="5" t="s">
        <v>146</v>
      </c>
      <c r="H101" s="5" t="s">
        <v>147</v>
      </c>
      <c r="I101" s="5"/>
      <c r="J101" s="5"/>
      <c r="K101" s="5">
        <v>224</v>
      </c>
      <c r="L101" s="5">
        <v>27</v>
      </c>
      <c r="M101" s="5">
        <v>3</v>
      </c>
      <c r="N101" s="5" t="s">
        <v>3</v>
      </c>
      <c r="O101" s="5">
        <v>2</v>
      </c>
      <c r="P101" s="5">
        <f>ROUND(Source!EJ73,O101)</f>
        <v>3934.17</v>
      </c>
      <c r="Q101" s="5"/>
      <c r="R101" s="5"/>
      <c r="S101" s="5"/>
      <c r="T101" s="5"/>
      <c r="U101" s="5"/>
      <c r="V101" s="5"/>
      <c r="W101" s="5">
        <v>79.8</v>
      </c>
      <c r="X101" s="5">
        <v>1</v>
      </c>
      <c r="Y101" s="5">
        <v>79.8</v>
      </c>
      <c r="Z101" s="5">
        <v>3934.17</v>
      </c>
      <c r="AA101" s="5">
        <v>1</v>
      </c>
      <c r="AB101" s="5">
        <v>3934.17</v>
      </c>
    </row>
    <row r="103" spans="1:255" x14ac:dyDescent="0.2">
      <c r="A103" s="1">
        <v>4</v>
      </c>
      <c r="B103" s="1">
        <v>1</v>
      </c>
      <c r="C103" s="1"/>
      <c r="D103" s="1">
        <f>ROW(A168)</f>
        <v>168</v>
      </c>
      <c r="E103" s="1"/>
      <c r="F103" s="1" t="s">
        <v>15</v>
      </c>
      <c r="G103" s="1" t="s">
        <v>148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>
        <v>0</v>
      </c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55" x14ac:dyDescent="0.2">
      <c r="A105" s="3">
        <v>52</v>
      </c>
      <c r="B105" s="3">
        <f t="shared" ref="B105:G105" si="74">B168</f>
        <v>1</v>
      </c>
      <c r="C105" s="3">
        <f t="shared" si="74"/>
        <v>4</v>
      </c>
      <c r="D105" s="3">
        <f t="shared" si="74"/>
        <v>103</v>
      </c>
      <c r="E105" s="3">
        <f t="shared" si="74"/>
        <v>0</v>
      </c>
      <c r="F105" s="3" t="str">
        <f t="shared" si="74"/>
        <v>Новый раздел</v>
      </c>
      <c r="G105" s="3" t="str">
        <f t="shared" si="74"/>
        <v>СМР по ответвлениям в дома</v>
      </c>
      <c r="H105" s="3"/>
      <c r="I105" s="3"/>
      <c r="J105" s="3"/>
      <c r="K105" s="3"/>
      <c r="L105" s="3"/>
      <c r="M105" s="3"/>
      <c r="N105" s="3"/>
      <c r="O105" s="3">
        <f t="shared" ref="O105:AT105" si="75">O168</f>
        <v>530.89</v>
      </c>
      <c r="P105" s="3">
        <f t="shared" si="75"/>
        <v>13.41</v>
      </c>
      <c r="Q105" s="3">
        <f t="shared" si="75"/>
        <v>379.75</v>
      </c>
      <c r="R105" s="3">
        <f t="shared" si="75"/>
        <v>98.02</v>
      </c>
      <c r="S105" s="3">
        <f t="shared" si="75"/>
        <v>137.72999999999999</v>
      </c>
      <c r="T105" s="3">
        <f t="shared" si="75"/>
        <v>0</v>
      </c>
      <c r="U105" s="3">
        <f t="shared" si="75"/>
        <v>11.247982</v>
      </c>
      <c r="V105" s="3">
        <f t="shared" si="75"/>
        <v>0</v>
      </c>
      <c r="W105" s="3">
        <f t="shared" si="75"/>
        <v>0</v>
      </c>
      <c r="X105" s="3">
        <f t="shared" si="75"/>
        <v>230.98</v>
      </c>
      <c r="Y105" s="3">
        <f t="shared" si="75"/>
        <v>123.68</v>
      </c>
      <c r="Z105" s="3">
        <f t="shared" si="75"/>
        <v>0</v>
      </c>
      <c r="AA105" s="3">
        <f t="shared" si="75"/>
        <v>0</v>
      </c>
      <c r="AB105" s="3">
        <f t="shared" si="75"/>
        <v>530.89</v>
      </c>
      <c r="AC105" s="3">
        <f t="shared" si="75"/>
        <v>13.41</v>
      </c>
      <c r="AD105" s="3">
        <f t="shared" si="75"/>
        <v>379.75</v>
      </c>
      <c r="AE105" s="3">
        <f t="shared" si="75"/>
        <v>98.02</v>
      </c>
      <c r="AF105" s="3">
        <f t="shared" si="75"/>
        <v>137.72999999999999</v>
      </c>
      <c r="AG105" s="3">
        <f t="shared" si="75"/>
        <v>0</v>
      </c>
      <c r="AH105" s="3">
        <f t="shared" si="75"/>
        <v>11.247982</v>
      </c>
      <c r="AI105" s="3">
        <f t="shared" si="75"/>
        <v>0</v>
      </c>
      <c r="AJ105" s="3">
        <f t="shared" si="75"/>
        <v>0</v>
      </c>
      <c r="AK105" s="3">
        <f t="shared" si="75"/>
        <v>230.98</v>
      </c>
      <c r="AL105" s="3">
        <f t="shared" si="75"/>
        <v>123.68</v>
      </c>
      <c r="AM105" s="3">
        <f t="shared" si="75"/>
        <v>0</v>
      </c>
      <c r="AN105" s="3">
        <f t="shared" si="75"/>
        <v>0</v>
      </c>
      <c r="AO105" s="3">
        <f t="shared" si="75"/>
        <v>0</v>
      </c>
      <c r="AP105" s="3">
        <f t="shared" si="75"/>
        <v>0</v>
      </c>
      <c r="AQ105" s="3">
        <f t="shared" si="75"/>
        <v>0</v>
      </c>
      <c r="AR105" s="3">
        <f t="shared" si="75"/>
        <v>885.55</v>
      </c>
      <c r="AS105" s="3">
        <f t="shared" si="75"/>
        <v>146.4</v>
      </c>
      <c r="AT105" s="3">
        <f t="shared" si="75"/>
        <v>739.15</v>
      </c>
      <c r="AU105" s="3">
        <f t="shared" ref="AU105:BZ105" si="76">AU168</f>
        <v>0</v>
      </c>
      <c r="AV105" s="3">
        <f t="shared" si="76"/>
        <v>13.41</v>
      </c>
      <c r="AW105" s="3">
        <f t="shared" si="76"/>
        <v>13.41</v>
      </c>
      <c r="AX105" s="3">
        <f t="shared" si="76"/>
        <v>0</v>
      </c>
      <c r="AY105" s="3">
        <f t="shared" si="76"/>
        <v>13.41</v>
      </c>
      <c r="AZ105" s="3">
        <f t="shared" si="76"/>
        <v>0</v>
      </c>
      <c r="BA105" s="3">
        <f t="shared" si="76"/>
        <v>0</v>
      </c>
      <c r="BB105" s="3">
        <f t="shared" si="76"/>
        <v>0</v>
      </c>
      <c r="BC105" s="3">
        <f t="shared" si="76"/>
        <v>0</v>
      </c>
      <c r="BD105" s="3">
        <f t="shared" si="76"/>
        <v>0</v>
      </c>
      <c r="BE105" s="3">
        <f t="shared" si="76"/>
        <v>0</v>
      </c>
      <c r="BF105" s="3">
        <f t="shared" si="76"/>
        <v>0</v>
      </c>
      <c r="BG105" s="3">
        <f t="shared" si="76"/>
        <v>0</v>
      </c>
      <c r="BH105" s="3">
        <f t="shared" si="76"/>
        <v>0</v>
      </c>
      <c r="BI105" s="3">
        <f t="shared" si="76"/>
        <v>0</v>
      </c>
      <c r="BJ105" s="3">
        <f t="shared" si="76"/>
        <v>0</v>
      </c>
      <c r="BK105" s="3">
        <f t="shared" si="76"/>
        <v>0</v>
      </c>
      <c r="BL105" s="3">
        <f t="shared" si="76"/>
        <v>0</v>
      </c>
      <c r="BM105" s="3">
        <f t="shared" si="76"/>
        <v>0</v>
      </c>
      <c r="BN105" s="3">
        <f t="shared" si="76"/>
        <v>0</v>
      </c>
      <c r="BO105" s="3">
        <f t="shared" si="76"/>
        <v>0</v>
      </c>
      <c r="BP105" s="3">
        <f t="shared" si="76"/>
        <v>0</v>
      </c>
      <c r="BQ105" s="3">
        <f t="shared" si="76"/>
        <v>0</v>
      </c>
      <c r="BR105" s="3">
        <f t="shared" si="76"/>
        <v>0</v>
      </c>
      <c r="BS105" s="3">
        <f t="shared" si="76"/>
        <v>0</v>
      </c>
      <c r="BT105" s="3">
        <f t="shared" si="76"/>
        <v>0</v>
      </c>
      <c r="BU105" s="3">
        <f t="shared" si="76"/>
        <v>0</v>
      </c>
      <c r="BV105" s="3">
        <f t="shared" si="76"/>
        <v>0</v>
      </c>
      <c r="BW105" s="3">
        <f t="shared" si="76"/>
        <v>0</v>
      </c>
      <c r="BX105" s="3">
        <f t="shared" si="76"/>
        <v>0</v>
      </c>
      <c r="BY105" s="3">
        <f t="shared" si="76"/>
        <v>0</v>
      </c>
      <c r="BZ105" s="3">
        <f t="shared" si="76"/>
        <v>0</v>
      </c>
      <c r="CA105" s="3">
        <f t="shared" ref="CA105:DF105" si="77">CA168</f>
        <v>885.55</v>
      </c>
      <c r="CB105" s="3">
        <f t="shared" si="77"/>
        <v>146.4</v>
      </c>
      <c r="CC105" s="3">
        <f t="shared" si="77"/>
        <v>739.15</v>
      </c>
      <c r="CD105" s="3">
        <f t="shared" si="77"/>
        <v>0</v>
      </c>
      <c r="CE105" s="3">
        <f t="shared" si="77"/>
        <v>13.41</v>
      </c>
      <c r="CF105" s="3">
        <f t="shared" si="77"/>
        <v>13.41</v>
      </c>
      <c r="CG105" s="3">
        <f t="shared" si="77"/>
        <v>0</v>
      </c>
      <c r="CH105" s="3">
        <f t="shared" si="77"/>
        <v>13.41</v>
      </c>
      <c r="CI105" s="3">
        <f t="shared" si="77"/>
        <v>0</v>
      </c>
      <c r="CJ105" s="3">
        <f t="shared" si="77"/>
        <v>0</v>
      </c>
      <c r="CK105" s="3">
        <f t="shared" si="77"/>
        <v>0</v>
      </c>
      <c r="CL105" s="3">
        <f t="shared" si="77"/>
        <v>0</v>
      </c>
      <c r="CM105" s="3">
        <f t="shared" si="77"/>
        <v>0</v>
      </c>
      <c r="CN105" s="3">
        <f t="shared" si="77"/>
        <v>0</v>
      </c>
      <c r="CO105" s="3">
        <f t="shared" si="77"/>
        <v>0</v>
      </c>
      <c r="CP105" s="3">
        <f t="shared" si="77"/>
        <v>0</v>
      </c>
      <c r="CQ105" s="3">
        <f t="shared" si="77"/>
        <v>0</v>
      </c>
      <c r="CR105" s="3">
        <f t="shared" si="77"/>
        <v>0</v>
      </c>
      <c r="CS105" s="3">
        <f t="shared" si="77"/>
        <v>0</v>
      </c>
      <c r="CT105" s="3">
        <f t="shared" si="77"/>
        <v>0</v>
      </c>
      <c r="CU105" s="3">
        <f t="shared" si="77"/>
        <v>0</v>
      </c>
      <c r="CV105" s="3">
        <f t="shared" si="77"/>
        <v>0</v>
      </c>
      <c r="CW105" s="3">
        <f t="shared" si="77"/>
        <v>0</v>
      </c>
      <c r="CX105" s="3">
        <f t="shared" si="77"/>
        <v>0</v>
      </c>
      <c r="CY105" s="3">
        <f t="shared" si="77"/>
        <v>0</v>
      </c>
      <c r="CZ105" s="3">
        <f t="shared" si="77"/>
        <v>0</v>
      </c>
      <c r="DA105" s="3">
        <f t="shared" si="77"/>
        <v>0</v>
      </c>
      <c r="DB105" s="3">
        <f t="shared" si="77"/>
        <v>0</v>
      </c>
      <c r="DC105" s="3">
        <f t="shared" si="77"/>
        <v>0</v>
      </c>
      <c r="DD105" s="3">
        <f t="shared" si="77"/>
        <v>0</v>
      </c>
      <c r="DE105" s="3">
        <f t="shared" si="77"/>
        <v>0</v>
      </c>
      <c r="DF105" s="3">
        <f t="shared" si="77"/>
        <v>0</v>
      </c>
      <c r="DG105" s="4">
        <f t="shared" ref="DG105:EL105" si="78">DG168</f>
        <v>16239.77</v>
      </c>
      <c r="DH105" s="4">
        <f t="shared" si="78"/>
        <v>130.1</v>
      </c>
      <c r="DI105" s="4">
        <f t="shared" si="78"/>
        <v>8442.24</v>
      </c>
      <c r="DJ105" s="4">
        <f t="shared" si="78"/>
        <v>5456.77</v>
      </c>
      <c r="DK105" s="4">
        <f t="shared" si="78"/>
        <v>7667.43</v>
      </c>
      <c r="DL105" s="4">
        <f t="shared" si="78"/>
        <v>0</v>
      </c>
      <c r="DM105" s="4">
        <f t="shared" si="78"/>
        <v>11.247982</v>
      </c>
      <c r="DN105" s="4">
        <f t="shared" si="78"/>
        <v>0</v>
      </c>
      <c r="DO105" s="4">
        <f t="shared" si="78"/>
        <v>0</v>
      </c>
      <c r="DP105" s="4">
        <f t="shared" si="78"/>
        <v>12858.34</v>
      </c>
      <c r="DQ105" s="4">
        <f t="shared" si="78"/>
        <v>6885.12</v>
      </c>
      <c r="DR105" s="4">
        <f t="shared" si="78"/>
        <v>0</v>
      </c>
      <c r="DS105" s="4">
        <f t="shared" si="78"/>
        <v>0</v>
      </c>
      <c r="DT105" s="4">
        <f t="shared" si="78"/>
        <v>16239.77</v>
      </c>
      <c r="DU105" s="4">
        <f t="shared" si="78"/>
        <v>130.1</v>
      </c>
      <c r="DV105" s="4">
        <f t="shared" si="78"/>
        <v>8442.24</v>
      </c>
      <c r="DW105" s="4">
        <f t="shared" si="78"/>
        <v>5456.77</v>
      </c>
      <c r="DX105" s="4">
        <f t="shared" si="78"/>
        <v>7667.43</v>
      </c>
      <c r="DY105" s="4">
        <f t="shared" si="78"/>
        <v>0</v>
      </c>
      <c r="DZ105" s="4">
        <f t="shared" si="78"/>
        <v>11.247982</v>
      </c>
      <c r="EA105" s="4">
        <f t="shared" si="78"/>
        <v>0</v>
      </c>
      <c r="EB105" s="4">
        <f t="shared" si="78"/>
        <v>0</v>
      </c>
      <c r="EC105" s="4">
        <f t="shared" si="78"/>
        <v>12858.34</v>
      </c>
      <c r="ED105" s="4">
        <f t="shared" si="78"/>
        <v>6885.12</v>
      </c>
      <c r="EE105" s="4">
        <f t="shared" si="78"/>
        <v>0</v>
      </c>
      <c r="EF105" s="4">
        <f t="shared" si="78"/>
        <v>0</v>
      </c>
      <c r="EG105" s="4">
        <f t="shared" si="78"/>
        <v>0</v>
      </c>
      <c r="EH105" s="4">
        <f t="shared" si="78"/>
        <v>0</v>
      </c>
      <c r="EI105" s="4">
        <f t="shared" si="78"/>
        <v>0</v>
      </c>
      <c r="EJ105" s="4">
        <f t="shared" si="78"/>
        <v>35983.230000000003</v>
      </c>
      <c r="EK105" s="4">
        <f t="shared" si="78"/>
        <v>6052.21</v>
      </c>
      <c r="EL105" s="4">
        <f t="shared" si="78"/>
        <v>29931.02</v>
      </c>
      <c r="EM105" s="4">
        <f t="shared" ref="EM105:FR105" si="79">EM168</f>
        <v>0</v>
      </c>
      <c r="EN105" s="4">
        <f t="shared" si="79"/>
        <v>130.1</v>
      </c>
      <c r="EO105" s="4">
        <f t="shared" si="79"/>
        <v>130.1</v>
      </c>
      <c r="EP105" s="4">
        <f t="shared" si="79"/>
        <v>0</v>
      </c>
      <c r="EQ105" s="4">
        <f t="shared" si="79"/>
        <v>130.1</v>
      </c>
      <c r="ER105" s="4">
        <f t="shared" si="79"/>
        <v>0</v>
      </c>
      <c r="ES105" s="4">
        <f t="shared" si="79"/>
        <v>0</v>
      </c>
      <c r="ET105" s="4">
        <f t="shared" si="79"/>
        <v>0</v>
      </c>
      <c r="EU105" s="4">
        <f t="shared" si="79"/>
        <v>0</v>
      </c>
      <c r="EV105" s="4">
        <f t="shared" si="79"/>
        <v>0</v>
      </c>
      <c r="EW105" s="4">
        <f t="shared" si="79"/>
        <v>0</v>
      </c>
      <c r="EX105" s="4">
        <f t="shared" si="79"/>
        <v>0</v>
      </c>
      <c r="EY105" s="4">
        <f t="shared" si="79"/>
        <v>0</v>
      </c>
      <c r="EZ105" s="4">
        <f t="shared" si="79"/>
        <v>0</v>
      </c>
      <c r="FA105" s="4">
        <f t="shared" si="79"/>
        <v>0</v>
      </c>
      <c r="FB105" s="4">
        <f t="shared" si="79"/>
        <v>0</v>
      </c>
      <c r="FC105" s="4">
        <f t="shared" si="79"/>
        <v>0</v>
      </c>
      <c r="FD105" s="4">
        <f t="shared" si="79"/>
        <v>0</v>
      </c>
      <c r="FE105" s="4">
        <f t="shared" si="79"/>
        <v>0</v>
      </c>
      <c r="FF105" s="4">
        <f t="shared" si="79"/>
        <v>0</v>
      </c>
      <c r="FG105" s="4">
        <f t="shared" si="79"/>
        <v>0</v>
      </c>
      <c r="FH105" s="4">
        <f t="shared" si="79"/>
        <v>0</v>
      </c>
      <c r="FI105" s="4">
        <f t="shared" si="79"/>
        <v>0</v>
      </c>
      <c r="FJ105" s="4">
        <f t="shared" si="79"/>
        <v>0</v>
      </c>
      <c r="FK105" s="4">
        <f t="shared" si="79"/>
        <v>0</v>
      </c>
      <c r="FL105" s="4">
        <f t="shared" si="79"/>
        <v>0</v>
      </c>
      <c r="FM105" s="4">
        <f t="shared" si="79"/>
        <v>0</v>
      </c>
      <c r="FN105" s="4">
        <f t="shared" si="79"/>
        <v>0</v>
      </c>
      <c r="FO105" s="4">
        <f t="shared" si="79"/>
        <v>0</v>
      </c>
      <c r="FP105" s="4">
        <f t="shared" si="79"/>
        <v>0</v>
      </c>
      <c r="FQ105" s="4">
        <f t="shared" si="79"/>
        <v>0</v>
      </c>
      <c r="FR105" s="4">
        <f t="shared" si="79"/>
        <v>0</v>
      </c>
      <c r="FS105" s="4">
        <f t="shared" ref="FS105:GX105" si="80">FS168</f>
        <v>35983.230000000003</v>
      </c>
      <c r="FT105" s="4">
        <f t="shared" si="80"/>
        <v>6052.21</v>
      </c>
      <c r="FU105" s="4">
        <f t="shared" si="80"/>
        <v>29931.02</v>
      </c>
      <c r="FV105" s="4">
        <f t="shared" si="80"/>
        <v>0</v>
      </c>
      <c r="FW105" s="4">
        <f t="shared" si="80"/>
        <v>130.1</v>
      </c>
      <c r="FX105" s="4">
        <f t="shared" si="80"/>
        <v>130.1</v>
      </c>
      <c r="FY105" s="4">
        <f t="shared" si="80"/>
        <v>0</v>
      </c>
      <c r="FZ105" s="4">
        <f t="shared" si="80"/>
        <v>130.1</v>
      </c>
      <c r="GA105" s="4">
        <f t="shared" si="80"/>
        <v>0</v>
      </c>
      <c r="GB105" s="4">
        <f t="shared" si="80"/>
        <v>0</v>
      </c>
      <c r="GC105" s="4">
        <f t="shared" si="80"/>
        <v>0</v>
      </c>
      <c r="GD105" s="4">
        <f t="shared" si="80"/>
        <v>0</v>
      </c>
      <c r="GE105" s="4">
        <f t="shared" si="80"/>
        <v>0</v>
      </c>
      <c r="GF105" s="4">
        <f t="shared" si="80"/>
        <v>0</v>
      </c>
      <c r="GG105" s="4">
        <f t="shared" si="80"/>
        <v>0</v>
      </c>
      <c r="GH105" s="4">
        <f t="shared" si="80"/>
        <v>0</v>
      </c>
      <c r="GI105" s="4">
        <f t="shared" si="80"/>
        <v>0</v>
      </c>
      <c r="GJ105" s="4">
        <f t="shared" si="80"/>
        <v>0</v>
      </c>
      <c r="GK105" s="4">
        <f t="shared" si="80"/>
        <v>0</v>
      </c>
      <c r="GL105" s="4">
        <f t="shared" si="80"/>
        <v>0</v>
      </c>
      <c r="GM105" s="4">
        <f t="shared" si="80"/>
        <v>0</v>
      </c>
      <c r="GN105" s="4">
        <f t="shared" si="80"/>
        <v>0</v>
      </c>
      <c r="GO105" s="4">
        <f t="shared" si="80"/>
        <v>0</v>
      </c>
      <c r="GP105" s="4">
        <f t="shared" si="80"/>
        <v>0</v>
      </c>
      <c r="GQ105" s="4">
        <f t="shared" si="80"/>
        <v>0</v>
      </c>
      <c r="GR105" s="4">
        <f t="shared" si="80"/>
        <v>0</v>
      </c>
      <c r="GS105" s="4">
        <f t="shared" si="80"/>
        <v>0</v>
      </c>
      <c r="GT105" s="4">
        <f t="shared" si="80"/>
        <v>0</v>
      </c>
      <c r="GU105" s="4">
        <f t="shared" si="80"/>
        <v>0</v>
      </c>
      <c r="GV105" s="4">
        <f t="shared" si="80"/>
        <v>0</v>
      </c>
      <c r="GW105" s="4">
        <f t="shared" si="80"/>
        <v>0</v>
      </c>
      <c r="GX105" s="4">
        <f t="shared" si="80"/>
        <v>0</v>
      </c>
    </row>
    <row r="107" spans="1:255" x14ac:dyDescent="0.2">
      <c r="A107" s="2">
        <v>17</v>
      </c>
      <c r="B107" s="2">
        <v>1</v>
      </c>
      <c r="C107" s="2">
        <f>ROW(SmtRes!A78)</f>
        <v>78</v>
      </c>
      <c r="D107" s="2">
        <f>ROW(EtalonRes!A78)</f>
        <v>78</v>
      </c>
      <c r="E107" s="2" t="s">
        <v>3</v>
      </c>
      <c r="F107" s="2" t="s">
        <v>149</v>
      </c>
      <c r="G107" s="2" t="s">
        <v>150</v>
      </c>
      <c r="H107" s="2" t="s">
        <v>20</v>
      </c>
      <c r="I107" s="2">
        <f>ROUND(ROUND(6,5),9)</f>
        <v>6</v>
      </c>
      <c r="J107" s="2">
        <v>0</v>
      </c>
      <c r="K107" s="2">
        <f>ROUND(ROUND(6,5),9)</f>
        <v>6</v>
      </c>
      <c r="L107" s="2"/>
      <c r="M107" s="2"/>
      <c r="N107" s="2"/>
      <c r="O107" s="2">
        <f t="shared" ref="O107:O138" si="81">ROUND(CP107,2)</f>
        <v>282.52999999999997</v>
      </c>
      <c r="P107" s="2">
        <f t="shared" ref="P107:P138" si="82">ROUND((ROUND((AC107*AW107*I107),2)*BC107),2)</f>
        <v>34.56</v>
      </c>
      <c r="Q107" s="2">
        <f t="shared" ref="Q107:Q138" si="83">(ROUND((ROUND(((ET107)*AV107*I107),2)*BB107),2)+ROUND((ROUND(((AE107-(EU107))*AV107*I107),2)*BS107),2))</f>
        <v>130.57</v>
      </c>
      <c r="R107" s="2">
        <f t="shared" ref="R107:R138" si="84">ROUND((ROUND((AE107*AV107*I107),2)*BS107),2)</f>
        <v>14.28</v>
      </c>
      <c r="S107" s="2">
        <f t="shared" ref="S107:S138" si="85">ROUND((ROUND((AF107*AV107*I107),2)*BA107),2)</f>
        <v>117.4</v>
      </c>
      <c r="T107" s="2">
        <f t="shared" ref="T107:T138" si="86">ROUND(CU107*I107,2)</f>
        <v>0</v>
      </c>
      <c r="U107" s="2">
        <f t="shared" ref="U107:U138" si="87">CV107*I107</f>
        <v>10.1091</v>
      </c>
      <c r="V107" s="2">
        <f t="shared" ref="V107:V138" si="88">CW107*I107</f>
        <v>0</v>
      </c>
      <c r="W107" s="2">
        <f t="shared" ref="W107:W138" si="89">ROUND(CX107*I107,2)</f>
        <v>0</v>
      </c>
      <c r="X107" s="2">
        <f t="shared" ref="X107:X138" si="90">ROUND(CY107,2)</f>
        <v>135.63</v>
      </c>
      <c r="Y107" s="2">
        <f t="shared" ref="Y107:Y138" si="91">ROUND(CZ107,2)</f>
        <v>79.010000000000005</v>
      </c>
      <c r="Z107" s="2"/>
      <c r="AA107" s="2">
        <v>-1</v>
      </c>
      <c r="AB107" s="2">
        <f t="shared" ref="AB107:AB138" si="92">ROUND((AC107+AD107+AF107),6)</f>
        <v>43.78</v>
      </c>
      <c r="AC107" s="2">
        <f t="shared" ref="AC107:AC138" si="93">ROUND((ES107),6)</f>
        <v>5.76</v>
      </c>
      <c r="AD107" s="2">
        <f t="shared" ref="AD107:AD138" si="94">ROUND((((ET107)-(EU107))+AE107),6)</f>
        <v>20.02</v>
      </c>
      <c r="AE107" s="2">
        <f t="shared" ref="AE107:AE138" si="95">ROUND((EU107),6)</f>
        <v>2.19</v>
      </c>
      <c r="AF107" s="2">
        <f t="shared" ref="AF107:AF138" si="96">ROUND((EV107),6)</f>
        <v>18</v>
      </c>
      <c r="AG107" s="2">
        <f t="shared" ref="AG107:AG138" si="97">ROUND((AP107),6)</f>
        <v>0</v>
      </c>
      <c r="AH107" s="2">
        <f t="shared" ref="AH107:AH138" si="98">(EW107)</f>
        <v>1.55</v>
      </c>
      <c r="AI107" s="2">
        <f t="shared" ref="AI107:AI138" si="99">(EX107)</f>
        <v>0</v>
      </c>
      <c r="AJ107" s="2">
        <f t="shared" ref="AJ107:AJ138" si="100">(AS107)</f>
        <v>0</v>
      </c>
      <c r="AK107" s="2">
        <v>43.78</v>
      </c>
      <c r="AL107" s="2">
        <v>5.76</v>
      </c>
      <c r="AM107" s="2">
        <v>20.02</v>
      </c>
      <c r="AN107" s="2">
        <v>2.19</v>
      </c>
      <c r="AO107" s="2">
        <v>18</v>
      </c>
      <c r="AP107" s="2">
        <v>0</v>
      </c>
      <c r="AQ107" s="2">
        <v>1.55</v>
      </c>
      <c r="AR107" s="2">
        <v>0</v>
      </c>
      <c r="AS107" s="2">
        <v>0</v>
      </c>
      <c r="AT107" s="2">
        <v>103</v>
      </c>
      <c r="AU107" s="2">
        <v>60</v>
      </c>
      <c r="AV107" s="2">
        <v>1.087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151</v>
      </c>
      <c r="BK107" s="2"/>
      <c r="BL107" s="2"/>
      <c r="BM107" s="2">
        <v>39</v>
      </c>
      <c r="BN107" s="2">
        <v>385723108</v>
      </c>
      <c r="BO107" s="2" t="s">
        <v>149</v>
      </c>
      <c r="BP107" s="2">
        <v>1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103</v>
      </c>
      <c r="CA107" s="2">
        <v>60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ref="CP107:CP138" si="101">(P107+Q107+S107)</f>
        <v>282.52999999999997</v>
      </c>
      <c r="CQ107" s="2">
        <f t="shared" ref="CQ107:CQ138" si="102">ROUND((ROUND((AC107*AW107*1),2)*BC107),2)</f>
        <v>5.76</v>
      </c>
      <c r="CR107" s="2">
        <f t="shared" ref="CR107:CR138" si="103">(ROUND((ROUND(((ET107)*AV107*1),2)*BB107),2)+ROUND((ROUND(((AE107-(EU107))*AV107*1),2)*BS107),2))</f>
        <v>21.76</v>
      </c>
      <c r="CS107" s="2">
        <f t="shared" ref="CS107:CS138" si="104">ROUND((ROUND((AE107*AV107*1),2)*BS107),2)</f>
        <v>2.38</v>
      </c>
      <c r="CT107" s="2">
        <f t="shared" ref="CT107:CT138" si="105">ROUND((ROUND((AF107*AV107*1),2)*BA107),2)</f>
        <v>19.57</v>
      </c>
      <c r="CU107" s="2">
        <f t="shared" ref="CU107:CU138" si="106">AG107</f>
        <v>0</v>
      </c>
      <c r="CV107" s="2">
        <f t="shared" ref="CV107:CV138" si="107">(AH107*AV107)</f>
        <v>1.68485</v>
      </c>
      <c r="CW107" s="2">
        <f t="shared" ref="CW107:CW138" si="108">AI107</f>
        <v>0</v>
      </c>
      <c r="CX107" s="2">
        <f t="shared" ref="CX107:CX138" si="109">AJ107</f>
        <v>0</v>
      </c>
      <c r="CY107" s="2">
        <f t="shared" ref="CY107:CY138" si="110">(((S107+R107)*AT107)/100)</f>
        <v>135.63040000000001</v>
      </c>
      <c r="CZ107" s="2">
        <f t="shared" ref="CZ107:CZ138" si="111">(((S107+R107)*AU107)/100)</f>
        <v>79.007999999999996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20</v>
      </c>
      <c r="DW107" s="2" t="s">
        <v>20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385723273</v>
      </c>
      <c r="EF107" s="2">
        <v>30</v>
      </c>
      <c r="EG107" s="2" t="s">
        <v>25</v>
      </c>
      <c r="EH107" s="2">
        <v>0</v>
      </c>
      <c r="EI107" s="2" t="s">
        <v>3</v>
      </c>
      <c r="EJ107" s="2">
        <v>1</v>
      </c>
      <c r="EK107" s="2">
        <v>39</v>
      </c>
      <c r="EL107" s="2" t="s">
        <v>26</v>
      </c>
      <c r="EM107" s="2" t="s">
        <v>27</v>
      </c>
      <c r="EN107" s="2"/>
      <c r="EO107" s="2" t="s">
        <v>3</v>
      </c>
      <c r="EP107" s="2"/>
      <c r="EQ107" s="2">
        <v>1024</v>
      </c>
      <c r="ER107" s="2">
        <v>43.78</v>
      </c>
      <c r="ES107" s="2">
        <v>5.76</v>
      </c>
      <c r="ET107" s="2">
        <v>20.02</v>
      </c>
      <c r="EU107" s="2">
        <v>2.19</v>
      </c>
      <c r="EV107" s="2">
        <v>18</v>
      </c>
      <c r="EW107" s="2">
        <v>1.55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103</v>
      </c>
      <c r="FY107" s="2">
        <v>60</v>
      </c>
      <c r="FZ107" s="2"/>
      <c r="GA107" s="2" t="s">
        <v>3</v>
      </c>
      <c r="GB107" s="2"/>
      <c r="GC107" s="2"/>
      <c r="GD107" s="2">
        <v>1</v>
      </c>
      <c r="GE107" s="2"/>
      <c r="GF107" s="2">
        <v>-1754994018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ref="GL107:GL138" si="112">ROUND(IF(AND(BH107=3,BI107=3,FS107&lt;&gt;0),P107,0),2)</f>
        <v>0</v>
      </c>
      <c r="GM107" s="2">
        <f t="shared" ref="GM107:GM138" si="113">ROUND(O107+X107+Y107,2)+GX107</f>
        <v>497.17</v>
      </c>
      <c r="GN107" s="2">
        <f t="shared" ref="GN107:GN138" si="114">IF(OR(BI107=0,BI107=1),GM107-GX107,0)</f>
        <v>497.17</v>
      </c>
      <c r="GO107" s="2">
        <f t="shared" ref="GO107:GO138" si="115">IF(BI107=2,GM107-GX107,0)</f>
        <v>0</v>
      </c>
      <c r="GP107" s="2">
        <f t="shared" ref="GP107:GP138" si="116"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ref="GV107:GV138" si="117">ROUND((GT107),6)</f>
        <v>0</v>
      </c>
      <c r="GW107" s="2">
        <v>1</v>
      </c>
      <c r="GX107" s="2">
        <f t="shared" ref="GX107:GX138" si="118">ROUND(HC107*I107,2)</f>
        <v>0</v>
      </c>
      <c r="GY107" s="2"/>
      <c r="GZ107" s="2"/>
      <c r="HA107" s="2">
        <v>0</v>
      </c>
      <c r="HB107" s="2">
        <v>0</v>
      </c>
      <c r="HC107" s="2">
        <f t="shared" ref="HC107:HC138" si="119">GV107*GW107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ROW(SmtRes!A88)</f>
        <v>88</v>
      </c>
      <c r="D108">
        <f>ROW(EtalonRes!A88)</f>
        <v>88</v>
      </c>
      <c r="E108" t="s">
        <v>3</v>
      </c>
      <c r="F108" t="s">
        <v>149</v>
      </c>
      <c r="G108" t="s">
        <v>150</v>
      </c>
      <c r="H108" t="s">
        <v>20</v>
      </c>
      <c r="I108">
        <f>ROUND(ROUND(6,5),9)</f>
        <v>6</v>
      </c>
      <c r="J108">
        <v>0</v>
      </c>
      <c r="K108">
        <f>ROUND(ROUND(6,5),9)</f>
        <v>6</v>
      </c>
      <c r="O108">
        <f t="shared" si="81"/>
        <v>8809.4</v>
      </c>
      <c r="P108">
        <f t="shared" si="82"/>
        <v>326.94</v>
      </c>
      <c r="Q108">
        <f t="shared" si="83"/>
        <v>1946.8</v>
      </c>
      <c r="R108">
        <f t="shared" si="84"/>
        <v>794.97</v>
      </c>
      <c r="S108">
        <f t="shared" si="85"/>
        <v>6535.66</v>
      </c>
      <c r="T108">
        <f t="shared" si="86"/>
        <v>0</v>
      </c>
      <c r="U108">
        <f t="shared" si="87"/>
        <v>10.1091</v>
      </c>
      <c r="V108">
        <f t="shared" si="88"/>
        <v>0</v>
      </c>
      <c r="W108">
        <f t="shared" si="89"/>
        <v>0</v>
      </c>
      <c r="X108">
        <f t="shared" si="90"/>
        <v>7550.55</v>
      </c>
      <c r="Y108">
        <f t="shared" si="91"/>
        <v>4398.38</v>
      </c>
      <c r="AA108">
        <v>-1</v>
      </c>
      <c r="AB108">
        <f t="shared" si="92"/>
        <v>43.78</v>
      </c>
      <c r="AC108">
        <f t="shared" si="93"/>
        <v>5.76</v>
      </c>
      <c r="AD108">
        <f t="shared" si="94"/>
        <v>20.02</v>
      </c>
      <c r="AE108">
        <f t="shared" si="95"/>
        <v>2.19</v>
      </c>
      <c r="AF108">
        <f t="shared" si="96"/>
        <v>18</v>
      </c>
      <c r="AG108">
        <f t="shared" si="97"/>
        <v>0</v>
      </c>
      <c r="AH108">
        <f t="shared" si="98"/>
        <v>1.55</v>
      </c>
      <c r="AI108">
        <f t="shared" si="99"/>
        <v>0</v>
      </c>
      <c r="AJ108">
        <f t="shared" si="100"/>
        <v>0</v>
      </c>
      <c r="AK108">
        <v>43.78</v>
      </c>
      <c r="AL108">
        <v>5.76</v>
      </c>
      <c r="AM108">
        <v>20.02</v>
      </c>
      <c r="AN108">
        <v>2.19</v>
      </c>
      <c r="AO108">
        <v>18</v>
      </c>
      <c r="AP108">
        <v>0</v>
      </c>
      <c r="AQ108">
        <v>1.55</v>
      </c>
      <c r="AR108">
        <v>0</v>
      </c>
      <c r="AS108">
        <v>0</v>
      </c>
      <c r="AT108">
        <v>103</v>
      </c>
      <c r="AU108">
        <v>60</v>
      </c>
      <c r="AV108">
        <v>1.087</v>
      </c>
      <c r="AW108">
        <v>1</v>
      </c>
      <c r="AZ108">
        <v>1</v>
      </c>
      <c r="BA108">
        <v>55.67</v>
      </c>
      <c r="BB108">
        <v>14.91</v>
      </c>
      <c r="BC108">
        <v>9.4600000000000009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151</v>
      </c>
      <c r="BM108">
        <v>39</v>
      </c>
      <c r="BN108">
        <v>385723108</v>
      </c>
      <c r="BO108" t="s">
        <v>149</v>
      </c>
      <c r="BP108">
        <v>1</v>
      </c>
      <c r="BQ108">
        <v>30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01"/>
        <v>8809.4</v>
      </c>
      <c r="CQ108">
        <f t="shared" si="102"/>
        <v>54.49</v>
      </c>
      <c r="CR108">
        <f t="shared" si="103"/>
        <v>324.44</v>
      </c>
      <c r="CS108">
        <f t="shared" si="104"/>
        <v>132.49</v>
      </c>
      <c r="CT108">
        <f t="shared" si="105"/>
        <v>1089.46</v>
      </c>
      <c r="CU108">
        <f t="shared" si="106"/>
        <v>0</v>
      </c>
      <c r="CV108">
        <f t="shared" si="107"/>
        <v>1.68485</v>
      </c>
      <c r="CW108">
        <f t="shared" si="108"/>
        <v>0</v>
      </c>
      <c r="CX108">
        <f t="shared" si="109"/>
        <v>0</v>
      </c>
      <c r="CY108">
        <f t="shared" si="110"/>
        <v>7550.5488999999998</v>
      </c>
      <c r="CZ108">
        <f t="shared" si="111"/>
        <v>4398.3779999999997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385723273</v>
      </c>
      <c r="EF108">
        <v>30</v>
      </c>
      <c r="EG108" t="s">
        <v>25</v>
      </c>
      <c r="EH108">
        <v>0</v>
      </c>
      <c r="EI108" t="s">
        <v>3</v>
      </c>
      <c r="EJ108">
        <v>1</v>
      </c>
      <c r="EK108">
        <v>39</v>
      </c>
      <c r="EL108" t="s">
        <v>26</v>
      </c>
      <c r="EM108" t="s">
        <v>27</v>
      </c>
      <c r="EO108" t="s">
        <v>3</v>
      </c>
      <c r="EQ108">
        <v>1024</v>
      </c>
      <c r="ER108">
        <v>43.78</v>
      </c>
      <c r="ES108">
        <v>5.76</v>
      </c>
      <c r="ET108">
        <v>20.02</v>
      </c>
      <c r="EU108">
        <v>2.19</v>
      </c>
      <c r="EV108">
        <v>18</v>
      </c>
      <c r="EW108">
        <v>1.55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-1754994018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12"/>
        <v>0</v>
      </c>
      <c r="GM108">
        <f t="shared" si="113"/>
        <v>20758.330000000002</v>
      </c>
      <c r="GN108">
        <f t="shared" si="114"/>
        <v>20758.330000000002</v>
      </c>
      <c r="GO108">
        <f t="shared" si="115"/>
        <v>0</v>
      </c>
      <c r="GP108">
        <f t="shared" si="116"/>
        <v>0</v>
      </c>
      <c r="GR108">
        <v>0</v>
      </c>
      <c r="GS108">
        <v>3</v>
      </c>
      <c r="GT108">
        <v>0</v>
      </c>
      <c r="GU108" t="s">
        <v>3</v>
      </c>
      <c r="GV108">
        <f t="shared" si="117"/>
        <v>0</v>
      </c>
      <c r="GW108">
        <v>1</v>
      </c>
      <c r="GX108">
        <f t="shared" si="118"/>
        <v>0</v>
      </c>
      <c r="HA108">
        <v>0</v>
      </c>
      <c r="HB108">
        <v>0</v>
      </c>
      <c r="HC108">
        <f t="shared" si="11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>
        <v>73</v>
      </c>
      <c r="D109" s="2"/>
      <c r="E109" s="2" t="s">
        <v>3</v>
      </c>
      <c r="F109" s="2" t="s">
        <v>30</v>
      </c>
      <c r="G109" s="2" t="s">
        <v>31</v>
      </c>
      <c r="H109" s="2" t="s">
        <v>32</v>
      </c>
      <c r="I109" s="2">
        <f>I107*J109</f>
        <v>0</v>
      </c>
      <c r="J109" s="2">
        <v>0</v>
      </c>
      <c r="K109" s="2">
        <v>0</v>
      </c>
      <c r="L109" s="2"/>
      <c r="M109" s="2"/>
      <c r="N109" s="2"/>
      <c r="O109" s="2">
        <f t="shared" si="81"/>
        <v>0</v>
      </c>
      <c r="P109" s="2">
        <f t="shared" si="82"/>
        <v>0</v>
      </c>
      <c r="Q109" s="2">
        <f t="shared" si="83"/>
        <v>0</v>
      </c>
      <c r="R109" s="2">
        <f t="shared" si="84"/>
        <v>0</v>
      </c>
      <c r="S109" s="2">
        <f t="shared" si="85"/>
        <v>0</v>
      </c>
      <c r="T109" s="2">
        <f t="shared" si="86"/>
        <v>0</v>
      </c>
      <c r="U109" s="2">
        <f t="shared" si="87"/>
        <v>0</v>
      </c>
      <c r="V109" s="2">
        <f t="shared" si="88"/>
        <v>0</v>
      </c>
      <c r="W109" s="2">
        <f t="shared" si="89"/>
        <v>0</v>
      </c>
      <c r="X109" s="2">
        <f t="shared" si="90"/>
        <v>0</v>
      </c>
      <c r="Y109" s="2">
        <f t="shared" si="91"/>
        <v>0</v>
      </c>
      <c r="Z109" s="2"/>
      <c r="AA109" s="2">
        <v>-1</v>
      </c>
      <c r="AB109" s="2">
        <f t="shared" si="92"/>
        <v>0</v>
      </c>
      <c r="AC109" s="2">
        <f t="shared" si="93"/>
        <v>0</v>
      </c>
      <c r="AD109" s="2">
        <f t="shared" si="94"/>
        <v>0</v>
      </c>
      <c r="AE109" s="2">
        <f t="shared" si="95"/>
        <v>0</v>
      </c>
      <c r="AF109" s="2">
        <f t="shared" si="96"/>
        <v>0</v>
      </c>
      <c r="AG109" s="2">
        <f t="shared" si="97"/>
        <v>0</v>
      </c>
      <c r="AH109" s="2">
        <f t="shared" si="98"/>
        <v>0</v>
      </c>
      <c r="AI109" s="2">
        <f t="shared" si="99"/>
        <v>0</v>
      </c>
      <c r="AJ109" s="2">
        <f t="shared" si="100"/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103</v>
      </c>
      <c r="AU109" s="2">
        <v>60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3</v>
      </c>
      <c r="BK109" s="2"/>
      <c r="BL109" s="2"/>
      <c r="BM109" s="2">
        <v>39</v>
      </c>
      <c r="BN109" s="2">
        <v>385723108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103</v>
      </c>
      <c r="CA109" s="2">
        <v>60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01"/>
        <v>0</v>
      </c>
      <c r="CQ109" s="2">
        <f t="shared" si="102"/>
        <v>0</v>
      </c>
      <c r="CR109" s="2">
        <f t="shared" si="103"/>
        <v>0</v>
      </c>
      <c r="CS109" s="2">
        <f t="shared" si="104"/>
        <v>0</v>
      </c>
      <c r="CT109" s="2">
        <f t="shared" si="105"/>
        <v>0</v>
      </c>
      <c r="CU109" s="2">
        <f t="shared" si="106"/>
        <v>0</v>
      </c>
      <c r="CV109" s="2">
        <f t="shared" si="107"/>
        <v>0</v>
      </c>
      <c r="CW109" s="2">
        <f t="shared" si="108"/>
        <v>0</v>
      </c>
      <c r="CX109" s="2">
        <f t="shared" si="109"/>
        <v>0</v>
      </c>
      <c r="CY109" s="2">
        <f t="shared" si="110"/>
        <v>0</v>
      </c>
      <c r="CZ109" s="2">
        <f t="shared" si="111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32</v>
      </c>
      <c r="DW109" s="2" t="s">
        <v>32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385723273</v>
      </c>
      <c r="EF109" s="2">
        <v>30</v>
      </c>
      <c r="EG109" s="2" t="s">
        <v>25</v>
      </c>
      <c r="EH109" s="2">
        <v>0</v>
      </c>
      <c r="EI109" s="2" t="s">
        <v>3</v>
      </c>
      <c r="EJ109" s="2">
        <v>1</v>
      </c>
      <c r="EK109" s="2">
        <v>39</v>
      </c>
      <c r="EL109" s="2" t="s">
        <v>26</v>
      </c>
      <c r="EM109" s="2" t="s">
        <v>27</v>
      </c>
      <c r="EN109" s="2"/>
      <c r="EO109" s="2" t="s">
        <v>3</v>
      </c>
      <c r="EP109" s="2"/>
      <c r="EQ109" s="2">
        <v>1024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103</v>
      </c>
      <c r="FY109" s="2">
        <v>60</v>
      </c>
      <c r="FZ109" s="2"/>
      <c r="GA109" s="2" t="s">
        <v>3</v>
      </c>
      <c r="GB109" s="2"/>
      <c r="GC109" s="2"/>
      <c r="GD109" s="2">
        <v>1</v>
      </c>
      <c r="GE109" s="2"/>
      <c r="GF109" s="2">
        <v>-647853212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12"/>
        <v>0</v>
      </c>
      <c r="GM109" s="2">
        <f t="shared" si="113"/>
        <v>0</v>
      </c>
      <c r="GN109" s="2">
        <f t="shared" si="114"/>
        <v>0</v>
      </c>
      <c r="GO109" s="2">
        <f t="shared" si="115"/>
        <v>0</v>
      </c>
      <c r="GP109" s="2">
        <f t="shared" si="11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7"/>
        <v>0</v>
      </c>
      <c r="GW109" s="2">
        <v>1</v>
      </c>
      <c r="GX109" s="2">
        <f t="shared" si="118"/>
        <v>0</v>
      </c>
      <c r="GY109" s="2"/>
      <c r="GZ109" s="2"/>
      <c r="HA109" s="2">
        <v>0</v>
      </c>
      <c r="HB109" s="2">
        <v>0</v>
      </c>
      <c r="HC109" s="2">
        <f t="shared" si="11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83</v>
      </c>
      <c r="E110" t="s">
        <v>3</v>
      </c>
      <c r="F110" t="s">
        <v>30</v>
      </c>
      <c r="G110" t="s">
        <v>31</v>
      </c>
      <c r="H110" t="s">
        <v>32</v>
      </c>
      <c r="I110">
        <f>I108*J110</f>
        <v>0</v>
      </c>
      <c r="J110">
        <v>0</v>
      </c>
      <c r="K110">
        <v>0</v>
      </c>
      <c r="O110">
        <f t="shared" si="81"/>
        <v>0</v>
      </c>
      <c r="P110">
        <f t="shared" si="82"/>
        <v>0</v>
      </c>
      <c r="Q110">
        <f t="shared" si="83"/>
        <v>0</v>
      </c>
      <c r="R110">
        <f t="shared" si="84"/>
        <v>0</v>
      </c>
      <c r="S110">
        <f t="shared" si="85"/>
        <v>0</v>
      </c>
      <c r="T110">
        <f t="shared" si="86"/>
        <v>0</v>
      </c>
      <c r="U110">
        <f t="shared" si="87"/>
        <v>0</v>
      </c>
      <c r="V110">
        <f t="shared" si="88"/>
        <v>0</v>
      </c>
      <c r="W110">
        <f t="shared" si="89"/>
        <v>0</v>
      </c>
      <c r="X110">
        <f t="shared" si="90"/>
        <v>0</v>
      </c>
      <c r="Y110">
        <f t="shared" si="91"/>
        <v>0</v>
      </c>
      <c r="AA110">
        <v>-1</v>
      </c>
      <c r="AB110">
        <f t="shared" si="92"/>
        <v>0</v>
      </c>
      <c r="AC110">
        <f t="shared" si="93"/>
        <v>0</v>
      </c>
      <c r="AD110">
        <f t="shared" si="94"/>
        <v>0</v>
      </c>
      <c r="AE110">
        <f t="shared" si="95"/>
        <v>0</v>
      </c>
      <c r="AF110">
        <f t="shared" si="96"/>
        <v>0</v>
      </c>
      <c r="AG110">
        <f t="shared" si="97"/>
        <v>0</v>
      </c>
      <c r="AH110">
        <f t="shared" si="98"/>
        <v>0</v>
      </c>
      <c r="AI110">
        <f t="shared" si="99"/>
        <v>0</v>
      </c>
      <c r="AJ110">
        <f t="shared" si="100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9.86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39</v>
      </c>
      <c r="BN110">
        <v>385723108</v>
      </c>
      <c r="BO110" t="s">
        <v>3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01"/>
        <v>0</v>
      </c>
      <c r="CQ110">
        <f t="shared" si="102"/>
        <v>0</v>
      </c>
      <c r="CR110">
        <f t="shared" si="103"/>
        <v>0</v>
      </c>
      <c r="CS110">
        <f t="shared" si="104"/>
        <v>0</v>
      </c>
      <c r="CT110">
        <f t="shared" si="105"/>
        <v>0</v>
      </c>
      <c r="CU110">
        <f t="shared" si="106"/>
        <v>0</v>
      </c>
      <c r="CV110">
        <f t="shared" si="107"/>
        <v>0</v>
      </c>
      <c r="CW110">
        <f t="shared" si="108"/>
        <v>0</v>
      </c>
      <c r="CX110">
        <f t="shared" si="109"/>
        <v>0</v>
      </c>
      <c r="CY110">
        <f t="shared" si="110"/>
        <v>0</v>
      </c>
      <c r="CZ110">
        <f t="shared" si="11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32</v>
      </c>
      <c r="DW110" t="s">
        <v>32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385723273</v>
      </c>
      <c r="EF110">
        <v>30</v>
      </c>
      <c r="EG110" t="s">
        <v>25</v>
      </c>
      <c r="EH110">
        <v>0</v>
      </c>
      <c r="EI110" t="s">
        <v>3</v>
      </c>
      <c r="EJ110">
        <v>1</v>
      </c>
      <c r="EK110">
        <v>39</v>
      </c>
      <c r="EL110" t="s">
        <v>26</v>
      </c>
      <c r="EM110" t="s">
        <v>27</v>
      </c>
      <c r="EO110" t="s">
        <v>3</v>
      </c>
      <c r="EQ110">
        <v>1024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-647853212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12"/>
        <v>0</v>
      </c>
      <c r="GM110">
        <f t="shared" si="113"/>
        <v>0</v>
      </c>
      <c r="GN110">
        <f t="shared" si="114"/>
        <v>0</v>
      </c>
      <c r="GO110">
        <f t="shared" si="115"/>
        <v>0</v>
      </c>
      <c r="GP110">
        <f t="shared" si="116"/>
        <v>0</v>
      </c>
      <c r="GR110">
        <v>0</v>
      </c>
      <c r="GS110">
        <v>3</v>
      </c>
      <c r="GT110">
        <v>0</v>
      </c>
      <c r="GU110" t="s">
        <v>3</v>
      </c>
      <c r="GV110">
        <f t="shared" si="117"/>
        <v>0</v>
      </c>
      <c r="GW110">
        <v>1</v>
      </c>
      <c r="GX110">
        <f t="shared" si="118"/>
        <v>0</v>
      </c>
      <c r="HA110">
        <v>0</v>
      </c>
      <c r="HB110">
        <v>0</v>
      </c>
      <c r="HC110">
        <f t="shared" si="11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>
        <v>74</v>
      </c>
      <c r="D111" s="2"/>
      <c r="E111" s="2" t="s">
        <v>3</v>
      </c>
      <c r="F111" s="2" t="s">
        <v>34</v>
      </c>
      <c r="G111" s="2" t="s">
        <v>35</v>
      </c>
      <c r="H111" s="2" t="s">
        <v>36</v>
      </c>
      <c r="I111" s="2">
        <f>I107*J111</f>
        <v>0</v>
      </c>
      <c r="J111" s="2">
        <v>0</v>
      </c>
      <c r="K111" s="2">
        <v>0</v>
      </c>
      <c r="L111" s="2"/>
      <c r="M111" s="2"/>
      <c r="N111" s="2"/>
      <c r="O111" s="2">
        <f t="shared" si="81"/>
        <v>0</v>
      </c>
      <c r="P111" s="2">
        <f t="shared" si="82"/>
        <v>0</v>
      </c>
      <c r="Q111" s="2">
        <f t="shared" si="83"/>
        <v>0</v>
      </c>
      <c r="R111" s="2">
        <f t="shared" si="84"/>
        <v>0</v>
      </c>
      <c r="S111" s="2">
        <f t="shared" si="85"/>
        <v>0</v>
      </c>
      <c r="T111" s="2">
        <f t="shared" si="86"/>
        <v>0</v>
      </c>
      <c r="U111" s="2">
        <f t="shared" si="87"/>
        <v>0</v>
      </c>
      <c r="V111" s="2">
        <f t="shared" si="88"/>
        <v>0</v>
      </c>
      <c r="W111" s="2">
        <f t="shared" si="89"/>
        <v>0</v>
      </c>
      <c r="X111" s="2">
        <f t="shared" si="90"/>
        <v>0</v>
      </c>
      <c r="Y111" s="2">
        <f t="shared" si="91"/>
        <v>0</v>
      </c>
      <c r="Z111" s="2"/>
      <c r="AA111" s="2">
        <v>-1</v>
      </c>
      <c r="AB111" s="2">
        <f t="shared" si="92"/>
        <v>0</v>
      </c>
      <c r="AC111" s="2">
        <f t="shared" si="93"/>
        <v>0</v>
      </c>
      <c r="AD111" s="2">
        <f t="shared" si="94"/>
        <v>0</v>
      </c>
      <c r="AE111" s="2">
        <f t="shared" si="95"/>
        <v>0</v>
      </c>
      <c r="AF111" s="2">
        <f t="shared" si="96"/>
        <v>0</v>
      </c>
      <c r="AG111" s="2">
        <f t="shared" si="97"/>
        <v>0</v>
      </c>
      <c r="AH111" s="2">
        <f t="shared" si="98"/>
        <v>0</v>
      </c>
      <c r="AI111" s="2">
        <f t="shared" si="99"/>
        <v>0</v>
      </c>
      <c r="AJ111" s="2">
        <f t="shared" si="100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103</v>
      </c>
      <c r="AU111" s="2">
        <v>60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3</v>
      </c>
      <c r="BK111" s="2"/>
      <c r="BL111" s="2"/>
      <c r="BM111" s="2">
        <v>39</v>
      </c>
      <c r="BN111" s="2">
        <v>385723108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103</v>
      </c>
      <c r="CA111" s="2">
        <v>60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01"/>
        <v>0</v>
      </c>
      <c r="CQ111" s="2">
        <f t="shared" si="102"/>
        <v>0</v>
      </c>
      <c r="CR111" s="2">
        <f t="shared" si="103"/>
        <v>0</v>
      </c>
      <c r="CS111" s="2">
        <f t="shared" si="104"/>
        <v>0</v>
      </c>
      <c r="CT111" s="2">
        <f t="shared" si="105"/>
        <v>0</v>
      </c>
      <c r="CU111" s="2">
        <f t="shared" si="106"/>
        <v>0</v>
      </c>
      <c r="CV111" s="2">
        <f t="shared" si="107"/>
        <v>0</v>
      </c>
      <c r="CW111" s="2">
        <f t="shared" si="108"/>
        <v>0</v>
      </c>
      <c r="CX111" s="2">
        <f t="shared" si="109"/>
        <v>0</v>
      </c>
      <c r="CY111" s="2">
        <f t="shared" si="110"/>
        <v>0</v>
      </c>
      <c r="CZ111" s="2">
        <f t="shared" si="111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36</v>
      </c>
      <c r="DW111" s="2" t="s">
        <v>36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385723273</v>
      </c>
      <c r="EF111" s="2">
        <v>30</v>
      </c>
      <c r="EG111" s="2" t="s">
        <v>25</v>
      </c>
      <c r="EH111" s="2">
        <v>0</v>
      </c>
      <c r="EI111" s="2" t="s">
        <v>3</v>
      </c>
      <c r="EJ111" s="2">
        <v>1</v>
      </c>
      <c r="EK111" s="2">
        <v>39</v>
      </c>
      <c r="EL111" s="2" t="s">
        <v>26</v>
      </c>
      <c r="EM111" s="2" t="s">
        <v>27</v>
      </c>
      <c r="EN111" s="2"/>
      <c r="EO111" s="2" t="s">
        <v>3</v>
      </c>
      <c r="EP111" s="2"/>
      <c r="EQ111" s="2">
        <v>1024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103</v>
      </c>
      <c r="FY111" s="2">
        <v>60</v>
      </c>
      <c r="FZ111" s="2"/>
      <c r="GA111" s="2" t="s">
        <v>3</v>
      </c>
      <c r="GB111" s="2"/>
      <c r="GC111" s="2"/>
      <c r="GD111" s="2">
        <v>1</v>
      </c>
      <c r="GE111" s="2"/>
      <c r="GF111" s="2">
        <v>1929132435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12"/>
        <v>0</v>
      </c>
      <c r="GM111" s="2">
        <f t="shared" si="113"/>
        <v>0</v>
      </c>
      <c r="GN111" s="2">
        <f t="shared" si="114"/>
        <v>0</v>
      </c>
      <c r="GO111" s="2">
        <f t="shared" si="115"/>
        <v>0</v>
      </c>
      <c r="GP111" s="2">
        <f t="shared" si="11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7"/>
        <v>0</v>
      </c>
      <c r="GW111" s="2">
        <v>1</v>
      </c>
      <c r="GX111" s="2">
        <f t="shared" si="118"/>
        <v>0</v>
      </c>
      <c r="GY111" s="2"/>
      <c r="GZ111" s="2"/>
      <c r="HA111" s="2">
        <v>0</v>
      </c>
      <c r="HB111" s="2">
        <v>0</v>
      </c>
      <c r="HC111" s="2">
        <f t="shared" si="11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C112">
        <v>84</v>
      </c>
      <c r="E112" t="s">
        <v>3</v>
      </c>
      <c r="F112" t="s">
        <v>34</v>
      </c>
      <c r="G112" t="s">
        <v>35</v>
      </c>
      <c r="H112" t="s">
        <v>36</v>
      </c>
      <c r="I112">
        <f>I108*J112</f>
        <v>0</v>
      </c>
      <c r="J112">
        <v>0</v>
      </c>
      <c r="K112">
        <v>0</v>
      </c>
      <c r="O112">
        <f t="shared" si="81"/>
        <v>0</v>
      </c>
      <c r="P112">
        <f t="shared" si="82"/>
        <v>0</v>
      </c>
      <c r="Q112">
        <f t="shared" si="83"/>
        <v>0</v>
      </c>
      <c r="R112">
        <f t="shared" si="84"/>
        <v>0</v>
      </c>
      <c r="S112">
        <f t="shared" si="85"/>
        <v>0</v>
      </c>
      <c r="T112">
        <f t="shared" si="86"/>
        <v>0</v>
      </c>
      <c r="U112">
        <f t="shared" si="87"/>
        <v>0</v>
      </c>
      <c r="V112">
        <f t="shared" si="88"/>
        <v>0</v>
      </c>
      <c r="W112">
        <f t="shared" si="89"/>
        <v>0</v>
      </c>
      <c r="X112">
        <f t="shared" si="90"/>
        <v>0</v>
      </c>
      <c r="Y112">
        <f t="shared" si="91"/>
        <v>0</v>
      </c>
      <c r="AA112">
        <v>-1</v>
      </c>
      <c r="AB112">
        <f t="shared" si="92"/>
        <v>0</v>
      </c>
      <c r="AC112">
        <f t="shared" si="93"/>
        <v>0</v>
      </c>
      <c r="AD112">
        <f t="shared" si="94"/>
        <v>0</v>
      </c>
      <c r="AE112">
        <f t="shared" si="95"/>
        <v>0</v>
      </c>
      <c r="AF112">
        <f t="shared" si="96"/>
        <v>0</v>
      </c>
      <c r="AG112">
        <f t="shared" si="97"/>
        <v>0</v>
      </c>
      <c r="AH112">
        <f t="shared" si="98"/>
        <v>0</v>
      </c>
      <c r="AI112">
        <f t="shared" si="99"/>
        <v>0</v>
      </c>
      <c r="AJ112">
        <f t="shared" si="100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9.86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39</v>
      </c>
      <c r="BN112">
        <v>385723108</v>
      </c>
      <c r="BO112" t="s">
        <v>3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01"/>
        <v>0</v>
      </c>
      <c r="CQ112">
        <f t="shared" si="102"/>
        <v>0</v>
      </c>
      <c r="CR112">
        <f t="shared" si="103"/>
        <v>0</v>
      </c>
      <c r="CS112">
        <f t="shared" si="104"/>
        <v>0</v>
      </c>
      <c r="CT112">
        <f t="shared" si="105"/>
        <v>0</v>
      </c>
      <c r="CU112">
        <f t="shared" si="106"/>
        <v>0</v>
      </c>
      <c r="CV112">
        <f t="shared" si="107"/>
        <v>0</v>
      </c>
      <c r="CW112">
        <f t="shared" si="108"/>
        <v>0</v>
      </c>
      <c r="CX112">
        <f t="shared" si="109"/>
        <v>0</v>
      </c>
      <c r="CY112">
        <f t="shared" si="110"/>
        <v>0</v>
      </c>
      <c r="CZ112">
        <f t="shared" si="111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36</v>
      </c>
      <c r="DW112" t="s">
        <v>36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385723273</v>
      </c>
      <c r="EF112">
        <v>30</v>
      </c>
      <c r="EG112" t="s">
        <v>25</v>
      </c>
      <c r="EH112">
        <v>0</v>
      </c>
      <c r="EI112" t="s">
        <v>3</v>
      </c>
      <c r="EJ112">
        <v>1</v>
      </c>
      <c r="EK112">
        <v>39</v>
      </c>
      <c r="EL112" t="s">
        <v>26</v>
      </c>
      <c r="EM112" t="s">
        <v>27</v>
      </c>
      <c r="EO112" t="s">
        <v>3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1929132435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12"/>
        <v>0</v>
      </c>
      <c r="GM112">
        <f t="shared" si="113"/>
        <v>0</v>
      </c>
      <c r="GN112">
        <f t="shared" si="114"/>
        <v>0</v>
      </c>
      <c r="GO112">
        <f t="shared" si="115"/>
        <v>0</v>
      </c>
      <c r="GP112">
        <f t="shared" si="116"/>
        <v>0</v>
      </c>
      <c r="GR112">
        <v>0</v>
      </c>
      <c r="GS112">
        <v>3</v>
      </c>
      <c r="GT112">
        <v>0</v>
      </c>
      <c r="GU112" t="s">
        <v>3</v>
      </c>
      <c r="GV112">
        <f t="shared" si="117"/>
        <v>0</v>
      </c>
      <c r="GW112">
        <v>1</v>
      </c>
      <c r="GX112">
        <f t="shared" si="118"/>
        <v>0</v>
      </c>
      <c r="HA112">
        <v>0</v>
      </c>
      <c r="HB112">
        <v>0</v>
      </c>
      <c r="HC112">
        <f t="shared" si="11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75</v>
      </c>
      <c r="D113" s="2"/>
      <c r="E113" s="2" t="s">
        <v>3</v>
      </c>
      <c r="F113" s="2" t="s">
        <v>38</v>
      </c>
      <c r="G113" s="2" t="s">
        <v>39</v>
      </c>
      <c r="H113" s="2" t="s">
        <v>40</v>
      </c>
      <c r="I113" s="2">
        <f>I107*J113</f>
        <v>0</v>
      </c>
      <c r="J113" s="2">
        <v>0</v>
      </c>
      <c r="K113" s="2">
        <v>0</v>
      </c>
      <c r="L113" s="2"/>
      <c r="M113" s="2"/>
      <c r="N113" s="2"/>
      <c r="O113" s="2">
        <f t="shared" si="81"/>
        <v>0</v>
      </c>
      <c r="P113" s="2">
        <f t="shared" si="82"/>
        <v>0</v>
      </c>
      <c r="Q113" s="2">
        <f t="shared" si="83"/>
        <v>0</v>
      </c>
      <c r="R113" s="2">
        <f t="shared" si="84"/>
        <v>0</v>
      </c>
      <c r="S113" s="2">
        <f t="shared" si="85"/>
        <v>0</v>
      </c>
      <c r="T113" s="2">
        <f t="shared" si="86"/>
        <v>0</v>
      </c>
      <c r="U113" s="2">
        <f t="shared" si="87"/>
        <v>0</v>
      </c>
      <c r="V113" s="2">
        <f t="shared" si="88"/>
        <v>0</v>
      </c>
      <c r="W113" s="2">
        <f t="shared" si="89"/>
        <v>0</v>
      </c>
      <c r="X113" s="2">
        <f t="shared" si="90"/>
        <v>0</v>
      </c>
      <c r="Y113" s="2">
        <f t="shared" si="91"/>
        <v>0</v>
      </c>
      <c r="Z113" s="2"/>
      <c r="AA113" s="2">
        <v>-1</v>
      </c>
      <c r="AB113" s="2">
        <f t="shared" si="92"/>
        <v>0</v>
      </c>
      <c r="AC113" s="2">
        <f t="shared" si="93"/>
        <v>0</v>
      </c>
      <c r="AD113" s="2">
        <f t="shared" si="94"/>
        <v>0</v>
      </c>
      <c r="AE113" s="2">
        <f t="shared" si="95"/>
        <v>0</v>
      </c>
      <c r="AF113" s="2">
        <f t="shared" si="96"/>
        <v>0</v>
      </c>
      <c r="AG113" s="2">
        <f t="shared" si="97"/>
        <v>0</v>
      </c>
      <c r="AH113" s="2">
        <f t="shared" si="98"/>
        <v>0</v>
      </c>
      <c r="AI113" s="2">
        <f t="shared" si="99"/>
        <v>0</v>
      </c>
      <c r="AJ113" s="2">
        <f t="shared" si="100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103</v>
      </c>
      <c r="AU113" s="2">
        <v>60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39</v>
      </c>
      <c r="BN113" s="2">
        <v>385723108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103</v>
      </c>
      <c r="CA113" s="2">
        <v>60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01"/>
        <v>0</v>
      </c>
      <c r="CQ113" s="2">
        <f t="shared" si="102"/>
        <v>0</v>
      </c>
      <c r="CR113" s="2">
        <f t="shared" si="103"/>
        <v>0</v>
      </c>
      <c r="CS113" s="2">
        <f t="shared" si="104"/>
        <v>0</v>
      </c>
      <c r="CT113" s="2">
        <f t="shared" si="105"/>
        <v>0</v>
      </c>
      <c r="CU113" s="2">
        <f t="shared" si="106"/>
        <v>0</v>
      </c>
      <c r="CV113" s="2">
        <f t="shared" si="107"/>
        <v>0</v>
      </c>
      <c r="CW113" s="2">
        <f t="shared" si="108"/>
        <v>0</v>
      </c>
      <c r="CX113" s="2">
        <f t="shared" si="109"/>
        <v>0</v>
      </c>
      <c r="CY113" s="2">
        <f t="shared" si="110"/>
        <v>0</v>
      </c>
      <c r="CZ113" s="2">
        <f t="shared" si="111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1003</v>
      </c>
      <c r="DV113" s="2" t="s">
        <v>40</v>
      </c>
      <c r="DW113" s="2" t="s">
        <v>40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385723273</v>
      </c>
      <c r="EF113" s="2">
        <v>30</v>
      </c>
      <c r="EG113" s="2" t="s">
        <v>25</v>
      </c>
      <c r="EH113" s="2">
        <v>0</v>
      </c>
      <c r="EI113" s="2" t="s">
        <v>3</v>
      </c>
      <c r="EJ113" s="2">
        <v>1</v>
      </c>
      <c r="EK113" s="2">
        <v>39</v>
      </c>
      <c r="EL113" s="2" t="s">
        <v>26</v>
      </c>
      <c r="EM113" s="2" t="s">
        <v>27</v>
      </c>
      <c r="EN113" s="2"/>
      <c r="EO113" s="2" t="s">
        <v>3</v>
      </c>
      <c r="EP113" s="2"/>
      <c r="EQ113" s="2">
        <v>1024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103</v>
      </c>
      <c r="FY113" s="2">
        <v>60</v>
      </c>
      <c r="FZ113" s="2"/>
      <c r="GA113" s="2" t="s">
        <v>3</v>
      </c>
      <c r="GB113" s="2"/>
      <c r="GC113" s="2"/>
      <c r="GD113" s="2">
        <v>1</v>
      </c>
      <c r="GE113" s="2"/>
      <c r="GF113" s="2">
        <v>2007649791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12"/>
        <v>0</v>
      </c>
      <c r="GM113" s="2">
        <f t="shared" si="113"/>
        <v>0</v>
      </c>
      <c r="GN113" s="2">
        <f t="shared" si="114"/>
        <v>0</v>
      </c>
      <c r="GO113" s="2">
        <f t="shared" si="115"/>
        <v>0</v>
      </c>
      <c r="GP113" s="2">
        <f t="shared" si="11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7"/>
        <v>0</v>
      </c>
      <c r="GW113" s="2">
        <v>1</v>
      </c>
      <c r="GX113" s="2">
        <f t="shared" si="118"/>
        <v>0</v>
      </c>
      <c r="GY113" s="2"/>
      <c r="GZ113" s="2"/>
      <c r="HA113" s="2">
        <v>0</v>
      </c>
      <c r="HB113" s="2">
        <v>0</v>
      </c>
      <c r="HC113" s="2">
        <f t="shared" si="11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85</v>
      </c>
      <c r="E114" t="s">
        <v>3</v>
      </c>
      <c r="F114" t="s">
        <v>38</v>
      </c>
      <c r="G114" t="s">
        <v>39</v>
      </c>
      <c r="H114" t="s">
        <v>40</v>
      </c>
      <c r="I114">
        <f>I108*J114</f>
        <v>0</v>
      </c>
      <c r="J114">
        <v>0</v>
      </c>
      <c r="K114">
        <v>0</v>
      </c>
      <c r="O114">
        <f t="shared" si="81"/>
        <v>0</v>
      </c>
      <c r="P114">
        <f t="shared" si="82"/>
        <v>0</v>
      </c>
      <c r="Q114">
        <f t="shared" si="83"/>
        <v>0</v>
      </c>
      <c r="R114">
        <f t="shared" si="84"/>
        <v>0</v>
      </c>
      <c r="S114">
        <f t="shared" si="85"/>
        <v>0</v>
      </c>
      <c r="T114">
        <f t="shared" si="86"/>
        <v>0</v>
      </c>
      <c r="U114">
        <f t="shared" si="87"/>
        <v>0</v>
      </c>
      <c r="V114">
        <f t="shared" si="88"/>
        <v>0</v>
      </c>
      <c r="W114">
        <f t="shared" si="89"/>
        <v>0</v>
      </c>
      <c r="X114">
        <f t="shared" si="90"/>
        <v>0</v>
      </c>
      <c r="Y114">
        <f t="shared" si="91"/>
        <v>0</v>
      </c>
      <c r="AA114">
        <v>-1</v>
      </c>
      <c r="AB114">
        <f t="shared" si="92"/>
        <v>0</v>
      </c>
      <c r="AC114">
        <f t="shared" si="93"/>
        <v>0</v>
      </c>
      <c r="AD114">
        <f t="shared" si="94"/>
        <v>0</v>
      </c>
      <c r="AE114">
        <f t="shared" si="95"/>
        <v>0</v>
      </c>
      <c r="AF114">
        <f t="shared" si="96"/>
        <v>0</v>
      </c>
      <c r="AG114">
        <f t="shared" si="97"/>
        <v>0</v>
      </c>
      <c r="AH114">
        <f t="shared" si="98"/>
        <v>0</v>
      </c>
      <c r="AI114">
        <f t="shared" si="99"/>
        <v>0</v>
      </c>
      <c r="AJ114">
        <f t="shared" si="100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9.86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39</v>
      </c>
      <c r="BN114">
        <v>385723108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01"/>
        <v>0</v>
      </c>
      <c r="CQ114">
        <f t="shared" si="102"/>
        <v>0</v>
      </c>
      <c r="CR114">
        <f t="shared" si="103"/>
        <v>0</v>
      </c>
      <c r="CS114">
        <f t="shared" si="104"/>
        <v>0</v>
      </c>
      <c r="CT114">
        <f t="shared" si="105"/>
        <v>0</v>
      </c>
      <c r="CU114">
        <f t="shared" si="106"/>
        <v>0</v>
      </c>
      <c r="CV114">
        <f t="shared" si="107"/>
        <v>0</v>
      </c>
      <c r="CW114">
        <f t="shared" si="108"/>
        <v>0</v>
      </c>
      <c r="CX114">
        <f t="shared" si="109"/>
        <v>0</v>
      </c>
      <c r="CY114">
        <f t="shared" si="110"/>
        <v>0</v>
      </c>
      <c r="CZ114">
        <f t="shared" si="111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385723273</v>
      </c>
      <c r="EF114">
        <v>30</v>
      </c>
      <c r="EG114" t="s">
        <v>25</v>
      </c>
      <c r="EH114">
        <v>0</v>
      </c>
      <c r="EI114" t="s">
        <v>3</v>
      </c>
      <c r="EJ114">
        <v>1</v>
      </c>
      <c r="EK114">
        <v>39</v>
      </c>
      <c r="EL114" t="s">
        <v>26</v>
      </c>
      <c r="EM114" t="s">
        <v>27</v>
      </c>
      <c r="EO114" t="s">
        <v>3</v>
      </c>
      <c r="EQ114">
        <v>1024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2007649791</v>
      </c>
      <c r="GG114">
        <v>2</v>
      </c>
      <c r="GH114">
        <v>1</v>
      </c>
      <c r="GI114">
        <v>5</v>
      </c>
      <c r="GJ114">
        <v>0</v>
      </c>
      <c r="GK114">
        <v>0</v>
      </c>
      <c r="GL114">
        <f t="shared" si="112"/>
        <v>0</v>
      </c>
      <c r="GM114">
        <f t="shared" si="113"/>
        <v>0</v>
      </c>
      <c r="GN114">
        <f t="shared" si="114"/>
        <v>0</v>
      </c>
      <c r="GO114">
        <f t="shared" si="115"/>
        <v>0</v>
      </c>
      <c r="GP114">
        <f t="shared" si="116"/>
        <v>0</v>
      </c>
      <c r="GR114">
        <v>0</v>
      </c>
      <c r="GS114">
        <v>3</v>
      </c>
      <c r="GT114">
        <v>0</v>
      </c>
      <c r="GU114" t="s">
        <v>3</v>
      </c>
      <c r="GV114">
        <f t="shared" si="117"/>
        <v>0</v>
      </c>
      <c r="GW114">
        <v>1</v>
      </c>
      <c r="GX114">
        <f t="shared" si="118"/>
        <v>0</v>
      </c>
      <c r="HA114">
        <v>0</v>
      </c>
      <c r="HB114">
        <v>0</v>
      </c>
      <c r="HC114">
        <f t="shared" si="11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76</v>
      </c>
      <c r="D115" s="2"/>
      <c r="E115" s="2" t="s">
        <v>3</v>
      </c>
      <c r="F115" s="2" t="s">
        <v>42</v>
      </c>
      <c r="G115" s="2" t="s">
        <v>43</v>
      </c>
      <c r="H115" s="2" t="s">
        <v>32</v>
      </c>
      <c r="I115" s="2">
        <f>I107*J115</f>
        <v>0</v>
      </c>
      <c r="J115" s="2">
        <v>0</v>
      </c>
      <c r="K115" s="2">
        <v>0</v>
      </c>
      <c r="L115" s="2"/>
      <c r="M115" s="2"/>
      <c r="N115" s="2"/>
      <c r="O115" s="2">
        <f t="shared" si="81"/>
        <v>0</v>
      </c>
      <c r="P115" s="2">
        <f t="shared" si="82"/>
        <v>0</v>
      </c>
      <c r="Q115" s="2">
        <f t="shared" si="83"/>
        <v>0</v>
      </c>
      <c r="R115" s="2">
        <f t="shared" si="84"/>
        <v>0</v>
      </c>
      <c r="S115" s="2">
        <f t="shared" si="85"/>
        <v>0</v>
      </c>
      <c r="T115" s="2">
        <f t="shared" si="86"/>
        <v>0</v>
      </c>
      <c r="U115" s="2">
        <f t="shared" si="87"/>
        <v>0</v>
      </c>
      <c r="V115" s="2">
        <f t="shared" si="88"/>
        <v>0</v>
      </c>
      <c r="W115" s="2">
        <f t="shared" si="89"/>
        <v>0</v>
      </c>
      <c r="X115" s="2">
        <f t="shared" si="90"/>
        <v>0</v>
      </c>
      <c r="Y115" s="2">
        <f t="shared" si="91"/>
        <v>0</v>
      </c>
      <c r="Z115" s="2"/>
      <c r="AA115" s="2">
        <v>-1</v>
      </c>
      <c r="AB115" s="2">
        <f t="shared" si="92"/>
        <v>0</v>
      </c>
      <c r="AC115" s="2">
        <f t="shared" si="93"/>
        <v>0</v>
      </c>
      <c r="AD115" s="2">
        <f t="shared" si="94"/>
        <v>0</v>
      </c>
      <c r="AE115" s="2">
        <f t="shared" si="95"/>
        <v>0</v>
      </c>
      <c r="AF115" s="2">
        <f t="shared" si="96"/>
        <v>0</v>
      </c>
      <c r="AG115" s="2">
        <f t="shared" si="97"/>
        <v>0</v>
      </c>
      <c r="AH115" s="2">
        <f t="shared" si="98"/>
        <v>0</v>
      </c>
      <c r="AI115" s="2">
        <f t="shared" si="99"/>
        <v>0</v>
      </c>
      <c r="AJ115" s="2">
        <f t="shared" si="100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103</v>
      </c>
      <c r="AU115" s="2">
        <v>60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3</v>
      </c>
      <c r="BK115" s="2"/>
      <c r="BL115" s="2"/>
      <c r="BM115" s="2">
        <v>39</v>
      </c>
      <c r="BN115" s="2">
        <v>385723108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103</v>
      </c>
      <c r="CA115" s="2">
        <v>60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01"/>
        <v>0</v>
      </c>
      <c r="CQ115" s="2">
        <f t="shared" si="102"/>
        <v>0</v>
      </c>
      <c r="CR115" s="2">
        <f t="shared" si="103"/>
        <v>0</v>
      </c>
      <c r="CS115" s="2">
        <f t="shared" si="104"/>
        <v>0</v>
      </c>
      <c r="CT115" s="2">
        <f t="shared" si="105"/>
        <v>0</v>
      </c>
      <c r="CU115" s="2">
        <f t="shared" si="106"/>
        <v>0</v>
      </c>
      <c r="CV115" s="2">
        <f t="shared" si="107"/>
        <v>0</v>
      </c>
      <c r="CW115" s="2">
        <f t="shared" si="108"/>
        <v>0</v>
      </c>
      <c r="CX115" s="2">
        <f t="shared" si="109"/>
        <v>0</v>
      </c>
      <c r="CY115" s="2">
        <f t="shared" si="110"/>
        <v>0</v>
      </c>
      <c r="CZ115" s="2">
        <f t="shared" si="111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32</v>
      </c>
      <c r="DW115" s="2" t="s">
        <v>32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385723273</v>
      </c>
      <c r="EF115" s="2">
        <v>30</v>
      </c>
      <c r="EG115" s="2" t="s">
        <v>25</v>
      </c>
      <c r="EH115" s="2">
        <v>0</v>
      </c>
      <c r="EI115" s="2" t="s">
        <v>3</v>
      </c>
      <c r="EJ115" s="2">
        <v>1</v>
      </c>
      <c r="EK115" s="2">
        <v>39</v>
      </c>
      <c r="EL115" s="2" t="s">
        <v>26</v>
      </c>
      <c r="EM115" s="2" t="s">
        <v>27</v>
      </c>
      <c r="EN115" s="2"/>
      <c r="EO115" s="2" t="s">
        <v>3</v>
      </c>
      <c r="EP115" s="2"/>
      <c r="EQ115" s="2">
        <v>1024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103</v>
      </c>
      <c r="FY115" s="2">
        <v>60</v>
      </c>
      <c r="FZ115" s="2"/>
      <c r="GA115" s="2" t="s">
        <v>3</v>
      </c>
      <c r="GB115" s="2"/>
      <c r="GC115" s="2"/>
      <c r="GD115" s="2">
        <v>1</v>
      </c>
      <c r="GE115" s="2"/>
      <c r="GF115" s="2">
        <v>-1774830696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12"/>
        <v>0</v>
      </c>
      <c r="GM115" s="2">
        <f t="shared" si="113"/>
        <v>0</v>
      </c>
      <c r="GN115" s="2">
        <f t="shared" si="114"/>
        <v>0</v>
      </c>
      <c r="GO115" s="2">
        <f t="shared" si="115"/>
        <v>0</v>
      </c>
      <c r="GP115" s="2">
        <f t="shared" si="11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7"/>
        <v>0</v>
      </c>
      <c r="GW115" s="2">
        <v>1</v>
      </c>
      <c r="GX115" s="2">
        <f t="shared" si="118"/>
        <v>0</v>
      </c>
      <c r="GY115" s="2"/>
      <c r="GZ115" s="2"/>
      <c r="HA115" s="2">
        <v>0</v>
      </c>
      <c r="HB115" s="2">
        <v>0</v>
      </c>
      <c r="HC115" s="2">
        <f t="shared" si="119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86</v>
      </c>
      <c r="E116" t="s">
        <v>3</v>
      </c>
      <c r="F116" t="s">
        <v>42</v>
      </c>
      <c r="G116" t="s">
        <v>43</v>
      </c>
      <c r="H116" t="s">
        <v>32</v>
      </c>
      <c r="I116">
        <f>I108*J116</f>
        <v>0</v>
      </c>
      <c r="J116">
        <v>0</v>
      </c>
      <c r="K116">
        <v>0</v>
      </c>
      <c r="O116">
        <f t="shared" si="81"/>
        <v>0</v>
      </c>
      <c r="P116">
        <f t="shared" si="82"/>
        <v>0</v>
      </c>
      <c r="Q116">
        <f t="shared" si="83"/>
        <v>0</v>
      </c>
      <c r="R116">
        <f t="shared" si="84"/>
        <v>0</v>
      </c>
      <c r="S116">
        <f t="shared" si="85"/>
        <v>0</v>
      </c>
      <c r="T116">
        <f t="shared" si="86"/>
        <v>0</v>
      </c>
      <c r="U116">
        <f t="shared" si="87"/>
        <v>0</v>
      </c>
      <c r="V116">
        <f t="shared" si="88"/>
        <v>0</v>
      </c>
      <c r="W116">
        <f t="shared" si="89"/>
        <v>0</v>
      </c>
      <c r="X116">
        <f t="shared" si="90"/>
        <v>0</v>
      </c>
      <c r="Y116">
        <f t="shared" si="91"/>
        <v>0</v>
      </c>
      <c r="AA116">
        <v>-1</v>
      </c>
      <c r="AB116">
        <f t="shared" si="92"/>
        <v>0</v>
      </c>
      <c r="AC116">
        <f t="shared" si="93"/>
        <v>0</v>
      </c>
      <c r="AD116">
        <f t="shared" si="94"/>
        <v>0</v>
      </c>
      <c r="AE116">
        <f t="shared" si="95"/>
        <v>0</v>
      </c>
      <c r="AF116">
        <f t="shared" si="96"/>
        <v>0</v>
      </c>
      <c r="AG116">
        <f t="shared" si="97"/>
        <v>0</v>
      </c>
      <c r="AH116">
        <f t="shared" si="98"/>
        <v>0</v>
      </c>
      <c r="AI116">
        <f t="shared" si="99"/>
        <v>0</v>
      </c>
      <c r="AJ116">
        <f t="shared" si="100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9.86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39</v>
      </c>
      <c r="BN116">
        <v>385723108</v>
      </c>
      <c r="BO116" t="s">
        <v>3</v>
      </c>
      <c r="BP116">
        <v>0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1"/>
        <v>0</v>
      </c>
      <c r="CQ116">
        <f t="shared" si="102"/>
        <v>0</v>
      </c>
      <c r="CR116">
        <f t="shared" si="103"/>
        <v>0</v>
      </c>
      <c r="CS116">
        <f t="shared" si="104"/>
        <v>0</v>
      </c>
      <c r="CT116">
        <f t="shared" si="105"/>
        <v>0</v>
      </c>
      <c r="CU116">
        <f t="shared" si="106"/>
        <v>0</v>
      </c>
      <c r="CV116">
        <f t="shared" si="107"/>
        <v>0</v>
      </c>
      <c r="CW116">
        <f t="shared" si="108"/>
        <v>0</v>
      </c>
      <c r="CX116">
        <f t="shared" si="109"/>
        <v>0</v>
      </c>
      <c r="CY116">
        <f t="shared" si="110"/>
        <v>0</v>
      </c>
      <c r="CZ116">
        <f t="shared" si="111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32</v>
      </c>
      <c r="DW116" t="s">
        <v>32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385723273</v>
      </c>
      <c r="EF116">
        <v>30</v>
      </c>
      <c r="EG116" t="s">
        <v>25</v>
      </c>
      <c r="EH116">
        <v>0</v>
      </c>
      <c r="EI116" t="s">
        <v>3</v>
      </c>
      <c r="EJ116">
        <v>1</v>
      </c>
      <c r="EK116">
        <v>39</v>
      </c>
      <c r="EL116" t="s">
        <v>26</v>
      </c>
      <c r="EM116" t="s">
        <v>27</v>
      </c>
      <c r="EO116" t="s">
        <v>3</v>
      </c>
      <c r="EQ116">
        <v>1024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-1774830696</v>
      </c>
      <c r="GG116">
        <v>2</v>
      </c>
      <c r="GH116">
        <v>1</v>
      </c>
      <c r="GI116">
        <v>5</v>
      </c>
      <c r="GJ116">
        <v>0</v>
      </c>
      <c r="GK116">
        <v>0</v>
      </c>
      <c r="GL116">
        <f t="shared" si="112"/>
        <v>0</v>
      </c>
      <c r="GM116">
        <f t="shared" si="113"/>
        <v>0</v>
      </c>
      <c r="GN116">
        <f t="shared" si="114"/>
        <v>0</v>
      </c>
      <c r="GO116">
        <f t="shared" si="115"/>
        <v>0</v>
      </c>
      <c r="GP116">
        <f t="shared" si="116"/>
        <v>0</v>
      </c>
      <c r="GR116">
        <v>0</v>
      </c>
      <c r="GS116">
        <v>3</v>
      </c>
      <c r="GT116">
        <v>0</v>
      </c>
      <c r="GU116" t="s">
        <v>3</v>
      </c>
      <c r="GV116">
        <f t="shared" si="117"/>
        <v>0</v>
      </c>
      <c r="GW116">
        <v>1</v>
      </c>
      <c r="GX116">
        <f t="shared" si="118"/>
        <v>0</v>
      </c>
      <c r="HA116">
        <v>0</v>
      </c>
      <c r="HB116">
        <v>0</v>
      </c>
      <c r="HC116">
        <f t="shared" si="11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77</v>
      </c>
      <c r="D117" s="2"/>
      <c r="E117" s="2" t="s">
        <v>3</v>
      </c>
      <c r="F117" s="2" t="s">
        <v>45</v>
      </c>
      <c r="G117" s="2" t="s">
        <v>46</v>
      </c>
      <c r="H117" s="2" t="s">
        <v>36</v>
      </c>
      <c r="I117" s="2">
        <f>I107*J117</f>
        <v>0</v>
      </c>
      <c r="J117" s="2">
        <v>0</v>
      </c>
      <c r="K117" s="2">
        <v>0</v>
      </c>
      <c r="L117" s="2"/>
      <c r="M117" s="2"/>
      <c r="N117" s="2"/>
      <c r="O117" s="2">
        <f t="shared" si="81"/>
        <v>0</v>
      </c>
      <c r="P117" s="2">
        <f t="shared" si="82"/>
        <v>0</v>
      </c>
      <c r="Q117" s="2">
        <f t="shared" si="83"/>
        <v>0</v>
      </c>
      <c r="R117" s="2">
        <f t="shared" si="84"/>
        <v>0</v>
      </c>
      <c r="S117" s="2">
        <f t="shared" si="85"/>
        <v>0</v>
      </c>
      <c r="T117" s="2">
        <f t="shared" si="86"/>
        <v>0</v>
      </c>
      <c r="U117" s="2">
        <f t="shared" si="87"/>
        <v>0</v>
      </c>
      <c r="V117" s="2">
        <f t="shared" si="88"/>
        <v>0</v>
      </c>
      <c r="W117" s="2">
        <f t="shared" si="89"/>
        <v>0</v>
      </c>
      <c r="X117" s="2">
        <f t="shared" si="90"/>
        <v>0</v>
      </c>
      <c r="Y117" s="2">
        <f t="shared" si="91"/>
        <v>0</v>
      </c>
      <c r="Z117" s="2"/>
      <c r="AA117" s="2">
        <v>-1</v>
      </c>
      <c r="AB117" s="2">
        <f t="shared" si="92"/>
        <v>0</v>
      </c>
      <c r="AC117" s="2">
        <f t="shared" si="93"/>
        <v>0</v>
      </c>
      <c r="AD117" s="2">
        <f t="shared" si="94"/>
        <v>0</v>
      </c>
      <c r="AE117" s="2">
        <f t="shared" si="95"/>
        <v>0</v>
      </c>
      <c r="AF117" s="2">
        <f t="shared" si="96"/>
        <v>0</v>
      </c>
      <c r="AG117" s="2">
        <f t="shared" si="97"/>
        <v>0</v>
      </c>
      <c r="AH117" s="2">
        <f t="shared" si="98"/>
        <v>0</v>
      </c>
      <c r="AI117" s="2">
        <f t="shared" si="99"/>
        <v>0</v>
      </c>
      <c r="AJ117" s="2">
        <f t="shared" si="100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103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3</v>
      </c>
      <c r="BK117" s="2"/>
      <c r="BL117" s="2"/>
      <c r="BM117" s="2">
        <v>39</v>
      </c>
      <c r="BN117" s="2">
        <v>385723108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103</v>
      </c>
      <c r="CA117" s="2">
        <v>60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01"/>
        <v>0</v>
      </c>
      <c r="CQ117" s="2">
        <f t="shared" si="102"/>
        <v>0</v>
      </c>
      <c r="CR117" s="2">
        <f t="shared" si="103"/>
        <v>0</v>
      </c>
      <c r="CS117" s="2">
        <f t="shared" si="104"/>
        <v>0</v>
      </c>
      <c r="CT117" s="2">
        <f t="shared" si="105"/>
        <v>0</v>
      </c>
      <c r="CU117" s="2">
        <f t="shared" si="106"/>
        <v>0</v>
      </c>
      <c r="CV117" s="2">
        <f t="shared" si="107"/>
        <v>0</v>
      </c>
      <c r="CW117" s="2">
        <f t="shared" si="108"/>
        <v>0</v>
      </c>
      <c r="CX117" s="2">
        <f t="shared" si="109"/>
        <v>0</v>
      </c>
      <c r="CY117" s="2">
        <f t="shared" si="110"/>
        <v>0</v>
      </c>
      <c r="CZ117" s="2">
        <f t="shared" si="111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36</v>
      </c>
      <c r="DW117" s="2" t="s">
        <v>36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385723273</v>
      </c>
      <c r="EF117" s="2">
        <v>30</v>
      </c>
      <c r="EG117" s="2" t="s">
        <v>25</v>
      </c>
      <c r="EH117" s="2">
        <v>0</v>
      </c>
      <c r="EI117" s="2" t="s">
        <v>3</v>
      </c>
      <c r="EJ117" s="2">
        <v>1</v>
      </c>
      <c r="EK117" s="2">
        <v>39</v>
      </c>
      <c r="EL117" s="2" t="s">
        <v>26</v>
      </c>
      <c r="EM117" s="2" t="s">
        <v>27</v>
      </c>
      <c r="EN117" s="2"/>
      <c r="EO117" s="2" t="s">
        <v>3</v>
      </c>
      <c r="EP117" s="2"/>
      <c r="EQ117" s="2">
        <v>1024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103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1014892448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12"/>
        <v>0</v>
      </c>
      <c r="GM117" s="2">
        <f t="shared" si="113"/>
        <v>0</v>
      </c>
      <c r="GN117" s="2">
        <f t="shared" si="114"/>
        <v>0</v>
      </c>
      <c r="GO117" s="2">
        <f t="shared" si="115"/>
        <v>0</v>
      </c>
      <c r="GP117" s="2">
        <f t="shared" si="11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7"/>
        <v>0</v>
      </c>
      <c r="GW117" s="2">
        <v>1</v>
      </c>
      <c r="GX117" s="2">
        <f t="shared" si="118"/>
        <v>0</v>
      </c>
      <c r="GY117" s="2"/>
      <c r="GZ117" s="2"/>
      <c r="HA117" s="2">
        <v>0</v>
      </c>
      <c r="HB117" s="2">
        <v>0</v>
      </c>
      <c r="HC117" s="2">
        <f t="shared" si="119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87</v>
      </c>
      <c r="E118" t="s">
        <v>3</v>
      </c>
      <c r="F118" t="s">
        <v>45</v>
      </c>
      <c r="G118" t="s">
        <v>46</v>
      </c>
      <c r="H118" t="s">
        <v>36</v>
      </c>
      <c r="I118">
        <f>I108*J118</f>
        <v>0</v>
      </c>
      <c r="J118">
        <v>0</v>
      </c>
      <c r="K118">
        <v>0</v>
      </c>
      <c r="O118">
        <f t="shared" si="81"/>
        <v>0</v>
      </c>
      <c r="P118">
        <f t="shared" si="82"/>
        <v>0</v>
      </c>
      <c r="Q118">
        <f t="shared" si="83"/>
        <v>0</v>
      </c>
      <c r="R118">
        <f t="shared" si="84"/>
        <v>0</v>
      </c>
      <c r="S118">
        <f t="shared" si="85"/>
        <v>0</v>
      </c>
      <c r="T118">
        <f t="shared" si="86"/>
        <v>0</v>
      </c>
      <c r="U118">
        <f t="shared" si="87"/>
        <v>0</v>
      </c>
      <c r="V118">
        <f t="shared" si="88"/>
        <v>0</v>
      </c>
      <c r="W118">
        <f t="shared" si="89"/>
        <v>0</v>
      </c>
      <c r="X118">
        <f t="shared" si="90"/>
        <v>0</v>
      </c>
      <c r="Y118">
        <f t="shared" si="91"/>
        <v>0</v>
      </c>
      <c r="AA118">
        <v>-1</v>
      </c>
      <c r="AB118">
        <f t="shared" si="92"/>
        <v>0</v>
      </c>
      <c r="AC118">
        <f t="shared" si="93"/>
        <v>0</v>
      </c>
      <c r="AD118">
        <f t="shared" si="94"/>
        <v>0</v>
      </c>
      <c r="AE118">
        <f t="shared" si="95"/>
        <v>0</v>
      </c>
      <c r="AF118">
        <f t="shared" si="96"/>
        <v>0</v>
      </c>
      <c r="AG118">
        <f t="shared" si="97"/>
        <v>0</v>
      </c>
      <c r="AH118">
        <f t="shared" si="98"/>
        <v>0</v>
      </c>
      <c r="AI118">
        <f t="shared" si="99"/>
        <v>0</v>
      </c>
      <c r="AJ118">
        <f t="shared" si="100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39</v>
      </c>
      <c r="BN118">
        <v>385723108</v>
      </c>
      <c r="BO118" t="s">
        <v>3</v>
      </c>
      <c r="BP118">
        <v>0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1"/>
        <v>0</v>
      </c>
      <c r="CQ118">
        <f t="shared" si="102"/>
        <v>0</v>
      </c>
      <c r="CR118">
        <f t="shared" si="103"/>
        <v>0</v>
      </c>
      <c r="CS118">
        <f t="shared" si="104"/>
        <v>0</v>
      </c>
      <c r="CT118">
        <f t="shared" si="105"/>
        <v>0</v>
      </c>
      <c r="CU118">
        <f t="shared" si="106"/>
        <v>0</v>
      </c>
      <c r="CV118">
        <f t="shared" si="107"/>
        <v>0</v>
      </c>
      <c r="CW118">
        <f t="shared" si="108"/>
        <v>0</v>
      </c>
      <c r="CX118">
        <f t="shared" si="109"/>
        <v>0</v>
      </c>
      <c r="CY118">
        <f t="shared" si="110"/>
        <v>0</v>
      </c>
      <c r="CZ118">
        <f t="shared" si="11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36</v>
      </c>
      <c r="DW118" t="s">
        <v>36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385723273</v>
      </c>
      <c r="EF118">
        <v>30</v>
      </c>
      <c r="EG118" t="s">
        <v>25</v>
      </c>
      <c r="EH118">
        <v>0</v>
      </c>
      <c r="EI118" t="s">
        <v>3</v>
      </c>
      <c r="EJ118">
        <v>1</v>
      </c>
      <c r="EK118">
        <v>39</v>
      </c>
      <c r="EL118" t="s">
        <v>26</v>
      </c>
      <c r="EM118" t="s">
        <v>27</v>
      </c>
      <c r="EO118" t="s">
        <v>3</v>
      </c>
      <c r="EQ118">
        <v>1024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1014892448</v>
      </c>
      <c r="GG118">
        <v>2</v>
      </c>
      <c r="GH118">
        <v>1</v>
      </c>
      <c r="GI118">
        <v>5</v>
      </c>
      <c r="GJ118">
        <v>0</v>
      </c>
      <c r="GK118">
        <v>0</v>
      </c>
      <c r="GL118">
        <f t="shared" si="112"/>
        <v>0</v>
      </c>
      <c r="GM118">
        <f t="shared" si="113"/>
        <v>0</v>
      </c>
      <c r="GN118">
        <f t="shared" si="114"/>
        <v>0</v>
      </c>
      <c r="GO118">
        <f t="shared" si="115"/>
        <v>0</v>
      </c>
      <c r="GP118">
        <f t="shared" si="116"/>
        <v>0</v>
      </c>
      <c r="GR118">
        <v>0</v>
      </c>
      <c r="GS118">
        <v>3</v>
      </c>
      <c r="GT118">
        <v>0</v>
      </c>
      <c r="GU118" t="s">
        <v>3</v>
      </c>
      <c r="GV118">
        <f t="shared" si="117"/>
        <v>0</v>
      </c>
      <c r="GW118">
        <v>1</v>
      </c>
      <c r="GX118">
        <f t="shared" si="118"/>
        <v>0</v>
      </c>
      <c r="HA118">
        <v>0</v>
      </c>
      <c r="HB118">
        <v>0</v>
      </c>
      <c r="HC118">
        <f t="shared" si="11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78</v>
      </c>
      <c r="D119" s="2"/>
      <c r="E119" s="2" t="s">
        <v>3</v>
      </c>
      <c r="F119" s="2" t="s">
        <v>48</v>
      </c>
      <c r="G119" s="2" t="s">
        <v>49</v>
      </c>
      <c r="H119" s="2" t="s">
        <v>36</v>
      </c>
      <c r="I119" s="2">
        <f>I107*J119</f>
        <v>0</v>
      </c>
      <c r="J119" s="2">
        <v>0</v>
      </c>
      <c r="K119" s="2">
        <v>0</v>
      </c>
      <c r="L119" s="2"/>
      <c r="M119" s="2"/>
      <c r="N119" s="2"/>
      <c r="O119" s="2">
        <f t="shared" si="81"/>
        <v>0</v>
      </c>
      <c r="P119" s="2">
        <f t="shared" si="82"/>
        <v>0</v>
      </c>
      <c r="Q119" s="2">
        <f t="shared" si="83"/>
        <v>0</v>
      </c>
      <c r="R119" s="2">
        <f t="shared" si="84"/>
        <v>0</v>
      </c>
      <c r="S119" s="2">
        <f t="shared" si="85"/>
        <v>0</v>
      </c>
      <c r="T119" s="2">
        <f t="shared" si="86"/>
        <v>0</v>
      </c>
      <c r="U119" s="2">
        <f t="shared" si="87"/>
        <v>0</v>
      </c>
      <c r="V119" s="2">
        <f t="shared" si="88"/>
        <v>0</v>
      </c>
      <c r="W119" s="2">
        <f t="shared" si="89"/>
        <v>0</v>
      </c>
      <c r="X119" s="2">
        <f t="shared" si="90"/>
        <v>0</v>
      </c>
      <c r="Y119" s="2">
        <f t="shared" si="91"/>
        <v>0</v>
      </c>
      <c r="Z119" s="2"/>
      <c r="AA119" s="2">
        <v>-1</v>
      </c>
      <c r="AB119" s="2">
        <f t="shared" si="92"/>
        <v>0</v>
      </c>
      <c r="AC119" s="2">
        <f t="shared" si="93"/>
        <v>0</v>
      </c>
      <c r="AD119" s="2">
        <f t="shared" si="94"/>
        <v>0</v>
      </c>
      <c r="AE119" s="2">
        <f t="shared" si="95"/>
        <v>0</v>
      </c>
      <c r="AF119" s="2">
        <f t="shared" si="96"/>
        <v>0</v>
      </c>
      <c r="AG119" s="2">
        <f t="shared" si="97"/>
        <v>0</v>
      </c>
      <c r="AH119" s="2">
        <f t="shared" si="98"/>
        <v>0</v>
      </c>
      <c r="AI119" s="2">
        <f t="shared" si="99"/>
        <v>0</v>
      </c>
      <c r="AJ119" s="2">
        <f t="shared" si="100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103</v>
      </c>
      <c r="AU119" s="2">
        <v>60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3</v>
      </c>
      <c r="BK119" s="2"/>
      <c r="BL119" s="2"/>
      <c r="BM119" s="2">
        <v>39</v>
      </c>
      <c r="BN119" s="2">
        <v>385723108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103</v>
      </c>
      <c r="CA119" s="2">
        <v>60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01"/>
        <v>0</v>
      </c>
      <c r="CQ119" s="2">
        <f t="shared" si="102"/>
        <v>0</v>
      </c>
      <c r="CR119" s="2">
        <f t="shared" si="103"/>
        <v>0</v>
      </c>
      <c r="CS119" s="2">
        <f t="shared" si="104"/>
        <v>0</v>
      </c>
      <c r="CT119" s="2">
        <f t="shared" si="105"/>
        <v>0</v>
      </c>
      <c r="CU119" s="2">
        <f t="shared" si="106"/>
        <v>0</v>
      </c>
      <c r="CV119" s="2">
        <f t="shared" si="107"/>
        <v>0</v>
      </c>
      <c r="CW119" s="2">
        <f t="shared" si="108"/>
        <v>0</v>
      </c>
      <c r="CX119" s="2">
        <f t="shared" si="109"/>
        <v>0</v>
      </c>
      <c r="CY119" s="2">
        <f t="shared" si="110"/>
        <v>0</v>
      </c>
      <c r="CZ119" s="2">
        <f t="shared" si="111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36</v>
      </c>
      <c r="DW119" s="2" t="s">
        <v>36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385723273</v>
      </c>
      <c r="EF119" s="2">
        <v>30</v>
      </c>
      <c r="EG119" s="2" t="s">
        <v>25</v>
      </c>
      <c r="EH119" s="2">
        <v>0</v>
      </c>
      <c r="EI119" s="2" t="s">
        <v>3</v>
      </c>
      <c r="EJ119" s="2">
        <v>1</v>
      </c>
      <c r="EK119" s="2">
        <v>39</v>
      </c>
      <c r="EL119" s="2" t="s">
        <v>26</v>
      </c>
      <c r="EM119" s="2" t="s">
        <v>27</v>
      </c>
      <c r="EN119" s="2"/>
      <c r="EO119" s="2" t="s">
        <v>3</v>
      </c>
      <c r="EP119" s="2"/>
      <c r="EQ119" s="2">
        <v>1024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103</v>
      </c>
      <c r="FY119" s="2">
        <v>60</v>
      </c>
      <c r="FZ119" s="2"/>
      <c r="GA119" s="2" t="s">
        <v>3</v>
      </c>
      <c r="GB119" s="2"/>
      <c r="GC119" s="2"/>
      <c r="GD119" s="2">
        <v>1</v>
      </c>
      <c r="GE119" s="2"/>
      <c r="GF119" s="2">
        <v>-1071972184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12"/>
        <v>0</v>
      </c>
      <c r="GM119" s="2">
        <f t="shared" si="113"/>
        <v>0</v>
      </c>
      <c r="GN119" s="2">
        <f t="shared" si="114"/>
        <v>0</v>
      </c>
      <c r="GO119" s="2">
        <f t="shared" si="115"/>
        <v>0</v>
      </c>
      <c r="GP119" s="2">
        <f t="shared" si="116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7"/>
        <v>0</v>
      </c>
      <c r="GW119" s="2">
        <v>1</v>
      </c>
      <c r="GX119" s="2">
        <f t="shared" si="118"/>
        <v>0</v>
      </c>
      <c r="GY119" s="2"/>
      <c r="GZ119" s="2"/>
      <c r="HA119" s="2">
        <v>0</v>
      </c>
      <c r="HB119" s="2">
        <v>0</v>
      </c>
      <c r="HC119" s="2">
        <f t="shared" si="119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88</v>
      </c>
      <c r="E120" t="s">
        <v>3</v>
      </c>
      <c r="F120" t="s">
        <v>48</v>
      </c>
      <c r="G120" t="s">
        <v>49</v>
      </c>
      <c r="H120" t="s">
        <v>36</v>
      </c>
      <c r="I120">
        <f>I108*J120</f>
        <v>0</v>
      </c>
      <c r="J120">
        <v>0</v>
      </c>
      <c r="K120">
        <v>0</v>
      </c>
      <c r="O120">
        <f t="shared" si="81"/>
        <v>0</v>
      </c>
      <c r="P120">
        <f t="shared" si="82"/>
        <v>0</v>
      </c>
      <c r="Q120">
        <f t="shared" si="83"/>
        <v>0</v>
      </c>
      <c r="R120">
        <f t="shared" si="84"/>
        <v>0</v>
      </c>
      <c r="S120">
        <f t="shared" si="85"/>
        <v>0</v>
      </c>
      <c r="T120">
        <f t="shared" si="86"/>
        <v>0</v>
      </c>
      <c r="U120">
        <f t="shared" si="87"/>
        <v>0</v>
      </c>
      <c r="V120">
        <f t="shared" si="88"/>
        <v>0</v>
      </c>
      <c r="W120">
        <f t="shared" si="89"/>
        <v>0</v>
      </c>
      <c r="X120">
        <f t="shared" si="90"/>
        <v>0</v>
      </c>
      <c r="Y120">
        <f t="shared" si="91"/>
        <v>0</v>
      </c>
      <c r="AA120">
        <v>-1</v>
      </c>
      <c r="AB120">
        <f t="shared" si="92"/>
        <v>0</v>
      </c>
      <c r="AC120">
        <f t="shared" si="93"/>
        <v>0</v>
      </c>
      <c r="AD120">
        <f t="shared" si="94"/>
        <v>0</v>
      </c>
      <c r="AE120">
        <f t="shared" si="95"/>
        <v>0</v>
      </c>
      <c r="AF120">
        <f t="shared" si="96"/>
        <v>0</v>
      </c>
      <c r="AG120">
        <f t="shared" si="97"/>
        <v>0</v>
      </c>
      <c r="AH120">
        <f t="shared" si="98"/>
        <v>0</v>
      </c>
      <c r="AI120">
        <f t="shared" si="99"/>
        <v>0</v>
      </c>
      <c r="AJ120">
        <f t="shared" si="100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9.86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39</v>
      </c>
      <c r="BN120">
        <v>385723108</v>
      </c>
      <c r="BO120" t="s">
        <v>3</v>
      </c>
      <c r="BP120">
        <v>0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1"/>
        <v>0</v>
      </c>
      <c r="CQ120">
        <f t="shared" si="102"/>
        <v>0</v>
      </c>
      <c r="CR120">
        <f t="shared" si="103"/>
        <v>0</v>
      </c>
      <c r="CS120">
        <f t="shared" si="104"/>
        <v>0</v>
      </c>
      <c r="CT120">
        <f t="shared" si="105"/>
        <v>0</v>
      </c>
      <c r="CU120">
        <f t="shared" si="106"/>
        <v>0</v>
      </c>
      <c r="CV120">
        <f t="shared" si="107"/>
        <v>0</v>
      </c>
      <c r="CW120">
        <f t="shared" si="108"/>
        <v>0</v>
      </c>
      <c r="CX120">
        <f t="shared" si="109"/>
        <v>0</v>
      </c>
      <c r="CY120">
        <f t="shared" si="110"/>
        <v>0</v>
      </c>
      <c r="CZ120">
        <f t="shared" si="111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36</v>
      </c>
      <c r="DW120" t="s">
        <v>36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385723273</v>
      </c>
      <c r="EF120">
        <v>30</v>
      </c>
      <c r="EG120" t="s">
        <v>25</v>
      </c>
      <c r="EH120">
        <v>0</v>
      </c>
      <c r="EI120" t="s">
        <v>3</v>
      </c>
      <c r="EJ120">
        <v>1</v>
      </c>
      <c r="EK120">
        <v>39</v>
      </c>
      <c r="EL120" t="s">
        <v>26</v>
      </c>
      <c r="EM120" t="s">
        <v>27</v>
      </c>
      <c r="EO120" t="s">
        <v>3</v>
      </c>
      <c r="EQ120">
        <v>1024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-1071972184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12"/>
        <v>0</v>
      </c>
      <c r="GM120">
        <f t="shared" si="113"/>
        <v>0</v>
      </c>
      <c r="GN120">
        <f t="shared" si="114"/>
        <v>0</v>
      </c>
      <c r="GO120">
        <f t="shared" si="115"/>
        <v>0</v>
      </c>
      <c r="GP120">
        <f t="shared" si="116"/>
        <v>0</v>
      </c>
      <c r="GR120">
        <v>0</v>
      </c>
      <c r="GS120">
        <v>3</v>
      </c>
      <c r="GT120">
        <v>0</v>
      </c>
      <c r="GU120" t="s">
        <v>3</v>
      </c>
      <c r="GV120">
        <f t="shared" si="117"/>
        <v>0</v>
      </c>
      <c r="GW120">
        <v>1</v>
      </c>
      <c r="GX120">
        <f t="shared" si="118"/>
        <v>0</v>
      </c>
      <c r="HA120">
        <v>0</v>
      </c>
      <c r="HB120">
        <v>0</v>
      </c>
      <c r="HC120">
        <f t="shared" si="11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ROW(SmtRes!A98)</f>
        <v>98</v>
      </c>
      <c r="D121" s="2">
        <f>ROW(EtalonRes!A98)</f>
        <v>98</v>
      </c>
      <c r="E121" s="2" t="s">
        <v>152</v>
      </c>
      <c r="F121" s="2" t="s">
        <v>153</v>
      </c>
      <c r="G121" s="2" t="s">
        <v>154</v>
      </c>
      <c r="H121" s="2" t="s">
        <v>20</v>
      </c>
      <c r="I121" s="2">
        <f>ROUND(ROUND(1,5),9)</f>
        <v>1</v>
      </c>
      <c r="J121" s="2">
        <v>0</v>
      </c>
      <c r="K121" s="2">
        <f>ROUND(ROUND(1,5),9)</f>
        <v>1</v>
      </c>
      <c r="L121" s="2"/>
      <c r="M121" s="2"/>
      <c r="N121" s="2"/>
      <c r="O121" s="2">
        <f t="shared" si="81"/>
        <v>84</v>
      </c>
      <c r="P121" s="2">
        <f t="shared" si="82"/>
        <v>11.52</v>
      </c>
      <c r="Q121" s="2">
        <f t="shared" si="83"/>
        <v>38.46</v>
      </c>
      <c r="R121" s="2">
        <f t="shared" si="84"/>
        <v>4.26</v>
      </c>
      <c r="S121" s="2">
        <f t="shared" si="85"/>
        <v>34.020000000000003</v>
      </c>
      <c r="T121" s="2">
        <f t="shared" si="86"/>
        <v>0</v>
      </c>
      <c r="U121" s="2">
        <f t="shared" si="87"/>
        <v>2.8588099999999996</v>
      </c>
      <c r="V121" s="2">
        <f t="shared" si="88"/>
        <v>0</v>
      </c>
      <c r="W121" s="2">
        <f t="shared" si="89"/>
        <v>0</v>
      </c>
      <c r="X121" s="2">
        <f t="shared" si="90"/>
        <v>39.43</v>
      </c>
      <c r="Y121" s="2">
        <f t="shared" si="91"/>
        <v>22.97</v>
      </c>
      <c r="Z121" s="2"/>
      <c r="AA121" s="2">
        <v>416764975</v>
      </c>
      <c r="AB121" s="2">
        <f t="shared" si="92"/>
        <v>78.2</v>
      </c>
      <c r="AC121" s="2">
        <f t="shared" si="93"/>
        <v>11.52</v>
      </c>
      <c r="AD121" s="2">
        <f t="shared" si="94"/>
        <v>35.380000000000003</v>
      </c>
      <c r="AE121" s="2">
        <f t="shared" si="95"/>
        <v>3.92</v>
      </c>
      <c r="AF121" s="2">
        <f t="shared" si="96"/>
        <v>31.3</v>
      </c>
      <c r="AG121" s="2">
        <f t="shared" si="97"/>
        <v>0</v>
      </c>
      <c r="AH121" s="2">
        <f t="shared" si="98"/>
        <v>2.63</v>
      </c>
      <c r="AI121" s="2">
        <f t="shared" si="99"/>
        <v>0</v>
      </c>
      <c r="AJ121" s="2">
        <f t="shared" si="100"/>
        <v>0</v>
      </c>
      <c r="AK121" s="2">
        <v>78.2</v>
      </c>
      <c r="AL121" s="2">
        <v>11.52</v>
      </c>
      <c r="AM121" s="2">
        <v>35.380000000000003</v>
      </c>
      <c r="AN121" s="2">
        <v>3.92</v>
      </c>
      <c r="AO121" s="2">
        <v>31.3</v>
      </c>
      <c r="AP121" s="2">
        <v>0</v>
      </c>
      <c r="AQ121" s="2">
        <v>2.63</v>
      </c>
      <c r="AR121" s="2">
        <v>0</v>
      </c>
      <c r="AS121" s="2">
        <v>0</v>
      </c>
      <c r="AT121" s="2">
        <v>103</v>
      </c>
      <c r="AU121" s="2">
        <v>60</v>
      </c>
      <c r="AV121" s="2">
        <v>1.087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155</v>
      </c>
      <c r="BK121" s="2"/>
      <c r="BL121" s="2"/>
      <c r="BM121" s="2">
        <v>39</v>
      </c>
      <c r="BN121" s="2">
        <v>385723108</v>
      </c>
      <c r="BO121" s="2" t="s">
        <v>153</v>
      </c>
      <c r="BP121" s="2">
        <v>1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103</v>
      </c>
      <c r="CA121" s="2">
        <v>60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01"/>
        <v>84</v>
      </c>
      <c r="CQ121" s="2">
        <f t="shared" si="102"/>
        <v>11.52</v>
      </c>
      <c r="CR121" s="2">
        <f t="shared" si="103"/>
        <v>38.46</v>
      </c>
      <c r="CS121" s="2">
        <f t="shared" si="104"/>
        <v>4.26</v>
      </c>
      <c r="CT121" s="2">
        <f t="shared" si="105"/>
        <v>34.020000000000003</v>
      </c>
      <c r="CU121" s="2">
        <f t="shared" si="106"/>
        <v>0</v>
      </c>
      <c r="CV121" s="2">
        <f t="shared" si="107"/>
        <v>2.8588099999999996</v>
      </c>
      <c r="CW121" s="2">
        <f t="shared" si="108"/>
        <v>0</v>
      </c>
      <c r="CX121" s="2">
        <f t="shared" si="109"/>
        <v>0</v>
      </c>
      <c r="CY121" s="2">
        <f t="shared" si="110"/>
        <v>39.428400000000003</v>
      </c>
      <c r="CZ121" s="2">
        <f t="shared" si="111"/>
        <v>22.968000000000004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20</v>
      </c>
      <c r="DW121" s="2" t="s">
        <v>20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385723273</v>
      </c>
      <c r="EF121" s="2">
        <v>30</v>
      </c>
      <c r="EG121" s="2" t="s">
        <v>25</v>
      </c>
      <c r="EH121" s="2">
        <v>0</v>
      </c>
      <c r="EI121" s="2" t="s">
        <v>3</v>
      </c>
      <c r="EJ121" s="2">
        <v>1</v>
      </c>
      <c r="EK121" s="2">
        <v>39</v>
      </c>
      <c r="EL121" s="2" t="s">
        <v>26</v>
      </c>
      <c r="EM121" s="2" t="s">
        <v>27</v>
      </c>
      <c r="EN121" s="2"/>
      <c r="EO121" s="2" t="s">
        <v>3</v>
      </c>
      <c r="EP121" s="2"/>
      <c r="EQ121" s="2">
        <v>0</v>
      </c>
      <c r="ER121" s="2">
        <v>78.2</v>
      </c>
      <c r="ES121" s="2">
        <v>11.52</v>
      </c>
      <c r="ET121" s="2">
        <v>35.380000000000003</v>
      </c>
      <c r="EU121" s="2">
        <v>3.92</v>
      </c>
      <c r="EV121" s="2">
        <v>31.3</v>
      </c>
      <c r="EW121" s="2">
        <v>2.63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103</v>
      </c>
      <c r="FY121" s="2">
        <v>60</v>
      </c>
      <c r="FZ121" s="2"/>
      <c r="GA121" s="2" t="s">
        <v>3</v>
      </c>
      <c r="GB121" s="2"/>
      <c r="GC121" s="2"/>
      <c r="GD121" s="2">
        <v>1</v>
      </c>
      <c r="GE121" s="2"/>
      <c r="GF121" s="2">
        <v>2064488230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12"/>
        <v>0</v>
      </c>
      <c r="GM121" s="2">
        <f t="shared" si="113"/>
        <v>146.4</v>
      </c>
      <c r="GN121" s="2">
        <f t="shared" si="114"/>
        <v>146.4</v>
      </c>
      <c r="GO121" s="2">
        <f t="shared" si="115"/>
        <v>0</v>
      </c>
      <c r="GP121" s="2">
        <f t="shared" si="116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7"/>
        <v>0</v>
      </c>
      <c r="GW121" s="2">
        <v>1</v>
      </c>
      <c r="GX121" s="2">
        <f t="shared" si="118"/>
        <v>0</v>
      </c>
      <c r="GY121" s="2"/>
      <c r="GZ121" s="2"/>
      <c r="HA121" s="2">
        <v>0</v>
      </c>
      <c r="HB121" s="2">
        <v>0</v>
      </c>
      <c r="HC121" s="2">
        <f t="shared" si="119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ROW(SmtRes!A108)</f>
        <v>108</v>
      </c>
      <c r="D122">
        <f>ROW(EtalonRes!A108)</f>
        <v>108</v>
      </c>
      <c r="E122" t="s">
        <v>152</v>
      </c>
      <c r="F122" t="s">
        <v>153</v>
      </c>
      <c r="G122" t="s">
        <v>154</v>
      </c>
      <c r="H122" t="s">
        <v>20</v>
      </c>
      <c r="I122">
        <f>ROUND(ROUND(1,5),9)</f>
        <v>1</v>
      </c>
      <c r="J122">
        <v>0</v>
      </c>
      <c r="K122">
        <f>ROUND(ROUND(1,5),9)</f>
        <v>1</v>
      </c>
      <c r="O122">
        <f t="shared" si="81"/>
        <v>2578.62</v>
      </c>
      <c r="P122">
        <f t="shared" si="82"/>
        <v>108.98</v>
      </c>
      <c r="Q122">
        <f t="shared" si="83"/>
        <v>575.75</v>
      </c>
      <c r="R122">
        <f t="shared" si="84"/>
        <v>237.15</v>
      </c>
      <c r="S122">
        <f t="shared" si="85"/>
        <v>1893.89</v>
      </c>
      <c r="T122">
        <f t="shared" si="86"/>
        <v>0</v>
      </c>
      <c r="U122">
        <f t="shared" si="87"/>
        <v>2.8588099999999996</v>
      </c>
      <c r="V122">
        <f t="shared" si="88"/>
        <v>0</v>
      </c>
      <c r="W122">
        <f t="shared" si="89"/>
        <v>0</v>
      </c>
      <c r="X122">
        <f t="shared" si="90"/>
        <v>2194.9699999999998</v>
      </c>
      <c r="Y122">
        <f t="shared" si="91"/>
        <v>1278.6199999999999</v>
      </c>
      <c r="AA122">
        <v>416764973</v>
      </c>
      <c r="AB122">
        <f t="shared" si="92"/>
        <v>78.2</v>
      </c>
      <c r="AC122">
        <f t="shared" si="93"/>
        <v>11.52</v>
      </c>
      <c r="AD122">
        <f t="shared" si="94"/>
        <v>35.380000000000003</v>
      </c>
      <c r="AE122">
        <f t="shared" si="95"/>
        <v>3.92</v>
      </c>
      <c r="AF122">
        <f t="shared" si="96"/>
        <v>31.3</v>
      </c>
      <c r="AG122">
        <f t="shared" si="97"/>
        <v>0</v>
      </c>
      <c r="AH122">
        <f t="shared" si="98"/>
        <v>2.63</v>
      </c>
      <c r="AI122">
        <f t="shared" si="99"/>
        <v>0</v>
      </c>
      <c r="AJ122">
        <f t="shared" si="100"/>
        <v>0</v>
      </c>
      <c r="AK122">
        <v>78.2</v>
      </c>
      <c r="AL122">
        <v>11.52</v>
      </c>
      <c r="AM122">
        <v>35.380000000000003</v>
      </c>
      <c r="AN122">
        <v>3.92</v>
      </c>
      <c r="AO122">
        <v>31.3</v>
      </c>
      <c r="AP122">
        <v>0</v>
      </c>
      <c r="AQ122">
        <v>2.63</v>
      </c>
      <c r="AR122">
        <v>0</v>
      </c>
      <c r="AS122">
        <v>0</v>
      </c>
      <c r="AT122">
        <v>103</v>
      </c>
      <c r="AU122">
        <v>60</v>
      </c>
      <c r="AV122">
        <v>1.087</v>
      </c>
      <c r="AW122">
        <v>1</v>
      </c>
      <c r="AZ122">
        <v>1</v>
      </c>
      <c r="BA122">
        <v>55.67</v>
      </c>
      <c r="BB122">
        <v>14.97</v>
      </c>
      <c r="BC122">
        <v>9.4600000000000009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155</v>
      </c>
      <c r="BM122">
        <v>39</v>
      </c>
      <c r="BN122">
        <v>385723108</v>
      </c>
      <c r="BO122" t="s">
        <v>153</v>
      </c>
      <c r="BP122">
        <v>1</v>
      </c>
      <c r="BQ122">
        <v>30</v>
      </c>
      <c r="BR122">
        <v>0</v>
      </c>
      <c r="BS122">
        <v>55.67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01"/>
        <v>2578.62</v>
      </c>
      <c r="CQ122">
        <f t="shared" si="102"/>
        <v>108.98</v>
      </c>
      <c r="CR122">
        <f t="shared" si="103"/>
        <v>575.75</v>
      </c>
      <c r="CS122">
        <f t="shared" si="104"/>
        <v>237.15</v>
      </c>
      <c r="CT122">
        <f t="shared" si="105"/>
        <v>1893.89</v>
      </c>
      <c r="CU122">
        <f t="shared" si="106"/>
        <v>0</v>
      </c>
      <c r="CV122">
        <f t="shared" si="107"/>
        <v>2.8588099999999996</v>
      </c>
      <c r="CW122">
        <f t="shared" si="108"/>
        <v>0</v>
      </c>
      <c r="CX122">
        <f t="shared" si="109"/>
        <v>0</v>
      </c>
      <c r="CY122">
        <f t="shared" si="110"/>
        <v>2194.9712</v>
      </c>
      <c r="CZ122">
        <f t="shared" si="111"/>
        <v>1278.624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385723273</v>
      </c>
      <c r="EF122">
        <v>30</v>
      </c>
      <c r="EG122" t="s">
        <v>25</v>
      </c>
      <c r="EH122">
        <v>0</v>
      </c>
      <c r="EI122" t="s">
        <v>3</v>
      </c>
      <c r="EJ122">
        <v>1</v>
      </c>
      <c r="EK122">
        <v>39</v>
      </c>
      <c r="EL122" t="s">
        <v>26</v>
      </c>
      <c r="EM122" t="s">
        <v>27</v>
      </c>
      <c r="EO122" t="s">
        <v>3</v>
      </c>
      <c r="EQ122">
        <v>0</v>
      </c>
      <c r="ER122">
        <v>78.2</v>
      </c>
      <c r="ES122">
        <v>11.52</v>
      </c>
      <c r="ET122">
        <v>35.380000000000003</v>
      </c>
      <c r="EU122">
        <v>3.92</v>
      </c>
      <c r="EV122">
        <v>31.3</v>
      </c>
      <c r="EW122">
        <v>2.63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2064488230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12"/>
        <v>0</v>
      </c>
      <c r="GM122">
        <f t="shared" si="113"/>
        <v>6052.21</v>
      </c>
      <c r="GN122">
        <f t="shared" si="114"/>
        <v>6052.21</v>
      </c>
      <c r="GO122">
        <f t="shared" si="115"/>
        <v>0</v>
      </c>
      <c r="GP122">
        <f t="shared" si="116"/>
        <v>0</v>
      </c>
      <c r="GR122">
        <v>0</v>
      </c>
      <c r="GS122">
        <v>3</v>
      </c>
      <c r="GT122">
        <v>0</v>
      </c>
      <c r="GU122" t="s">
        <v>3</v>
      </c>
      <c r="GV122">
        <f t="shared" si="117"/>
        <v>0</v>
      </c>
      <c r="GW122">
        <v>1</v>
      </c>
      <c r="GX122">
        <f t="shared" si="118"/>
        <v>0</v>
      </c>
      <c r="HA122">
        <v>0</v>
      </c>
      <c r="HB122">
        <v>0</v>
      </c>
      <c r="HC122">
        <f t="shared" si="119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93</v>
      </c>
      <c r="D123" s="2"/>
      <c r="E123" s="2" t="s">
        <v>156</v>
      </c>
      <c r="F123" s="2" t="s">
        <v>30</v>
      </c>
      <c r="G123" s="2" t="s">
        <v>31</v>
      </c>
      <c r="H123" s="2" t="s">
        <v>32</v>
      </c>
      <c r="I123" s="2">
        <f>I121*J123</f>
        <v>0</v>
      </c>
      <c r="J123" s="2">
        <v>0</v>
      </c>
      <c r="K123" s="2">
        <v>0</v>
      </c>
      <c r="L123" s="2"/>
      <c r="M123" s="2"/>
      <c r="N123" s="2"/>
      <c r="O123" s="2">
        <f t="shared" si="81"/>
        <v>0</v>
      </c>
      <c r="P123" s="2">
        <f t="shared" si="82"/>
        <v>0</v>
      </c>
      <c r="Q123" s="2">
        <f t="shared" si="83"/>
        <v>0</v>
      </c>
      <c r="R123" s="2">
        <f t="shared" si="84"/>
        <v>0</v>
      </c>
      <c r="S123" s="2">
        <f t="shared" si="85"/>
        <v>0</v>
      </c>
      <c r="T123" s="2">
        <f t="shared" si="86"/>
        <v>0</v>
      </c>
      <c r="U123" s="2">
        <f t="shared" si="87"/>
        <v>0</v>
      </c>
      <c r="V123" s="2">
        <f t="shared" si="88"/>
        <v>0</v>
      </c>
      <c r="W123" s="2">
        <f t="shared" si="89"/>
        <v>0</v>
      </c>
      <c r="X123" s="2">
        <f t="shared" si="90"/>
        <v>0</v>
      </c>
      <c r="Y123" s="2">
        <f t="shared" si="91"/>
        <v>0</v>
      </c>
      <c r="Z123" s="2"/>
      <c r="AA123" s="2">
        <v>416764975</v>
      </c>
      <c r="AB123" s="2">
        <f t="shared" si="92"/>
        <v>0</v>
      </c>
      <c r="AC123" s="2">
        <f t="shared" si="93"/>
        <v>0</v>
      </c>
      <c r="AD123" s="2">
        <f t="shared" si="94"/>
        <v>0</v>
      </c>
      <c r="AE123" s="2">
        <f t="shared" si="95"/>
        <v>0</v>
      </c>
      <c r="AF123" s="2">
        <f t="shared" si="96"/>
        <v>0</v>
      </c>
      <c r="AG123" s="2">
        <f t="shared" si="97"/>
        <v>0</v>
      </c>
      <c r="AH123" s="2">
        <f t="shared" si="98"/>
        <v>0</v>
      </c>
      <c r="AI123" s="2">
        <f t="shared" si="99"/>
        <v>0</v>
      </c>
      <c r="AJ123" s="2">
        <f t="shared" si="100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103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3</v>
      </c>
      <c r="BK123" s="2"/>
      <c r="BL123" s="2"/>
      <c r="BM123" s="2">
        <v>39</v>
      </c>
      <c r="BN123" s="2">
        <v>385723108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103</v>
      </c>
      <c r="CA123" s="2">
        <v>60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01"/>
        <v>0</v>
      </c>
      <c r="CQ123" s="2">
        <f t="shared" si="102"/>
        <v>0</v>
      </c>
      <c r="CR123" s="2">
        <f t="shared" si="103"/>
        <v>0</v>
      </c>
      <c r="CS123" s="2">
        <f t="shared" si="104"/>
        <v>0</v>
      </c>
      <c r="CT123" s="2">
        <f t="shared" si="105"/>
        <v>0</v>
      </c>
      <c r="CU123" s="2">
        <f t="shared" si="106"/>
        <v>0</v>
      </c>
      <c r="CV123" s="2">
        <f t="shared" si="107"/>
        <v>0</v>
      </c>
      <c r="CW123" s="2">
        <f t="shared" si="108"/>
        <v>0</v>
      </c>
      <c r="CX123" s="2">
        <f t="shared" si="109"/>
        <v>0</v>
      </c>
      <c r="CY123" s="2">
        <f t="shared" si="110"/>
        <v>0</v>
      </c>
      <c r="CZ123" s="2">
        <f t="shared" si="111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32</v>
      </c>
      <c r="DW123" s="2" t="s">
        <v>32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385723273</v>
      </c>
      <c r="EF123" s="2">
        <v>30</v>
      </c>
      <c r="EG123" s="2" t="s">
        <v>25</v>
      </c>
      <c r="EH123" s="2">
        <v>0</v>
      </c>
      <c r="EI123" s="2" t="s">
        <v>3</v>
      </c>
      <c r="EJ123" s="2">
        <v>1</v>
      </c>
      <c r="EK123" s="2">
        <v>39</v>
      </c>
      <c r="EL123" s="2" t="s">
        <v>26</v>
      </c>
      <c r="EM123" s="2" t="s">
        <v>27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103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-647853212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12"/>
        <v>0</v>
      </c>
      <c r="GM123" s="2">
        <f t="shared" si="113"/>
        <v>0</v>
      </c>
      <c r="GN123" s="2">
        <f t="shared" si="114"/>
        <v>0</v>
      </c>
      <c r="GO123" s="2">
        <f t="shared" si="115"/>
        <v>0</v>
      </c>
      <c r="GP123" s="2">
        <f t="shared" si="116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7"/>
        <v>0</v>
      </c>
      <c r="GW123" s="2">
        <v>1</v>
      </c>
      <c r="GX123" s="2">
        <f t="shared" si="118"/>
        <v>0</v>
      </c>
      <c r="GY123" s="2"/>
      <c r="GZ123" s="2"/>
      <c r="HA123" s="2">
        <v>0</v>
      </c>
      <c r="HB123" s="2">
        <v>0</v>
      </c>
      <c r="HC123" s="2">
        <f t="shared" si="119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103</v>
      </c>
      <c r="E124" t="s">
        <v>156</v>
      </c>
      <c r="F124" t="s">
        <v>30</v>
      </c>
      <c r="G124" t="s">
        <v>31</v>
      </c>
      <c r="H124" t="s">
        <v>32</v>
      </c>
      <c r="I124">
        <f>I122*J124</f>
        <v>0</v>
      </c>
      <c r="J124">
        <v>0</v>
      </c>
      <c r="K124">
        <v>0</v>
      </c>
      <c r="O124">
        <f t="shared" si="81"/>
        <v>0</v>
      </c>
      <c r="P124">
        <f t="shared" si="82"/>
        <v>0</v>
      </c>
      <c r="Q124">
        <f t="shared" si="83"/>
        <v>0</v>
      </c>
      <c r="R124">
        <f t="shared" si="84"/>
        <v>0</v>
      </c>
      <c r="S124">
        <f t="shared" si="85"/>
        <v>0</v>
      </c>
      <c r="T124">
        <f t="shared" si="86"/>
        <v>0</v>
      </c>
      <c r="U124">
        <f t="shared" si="87"/>
        <v>0</v>
      </c>
      <c r="V124">
        <f t="shared" si="88"/>
        <v>0</v>
      </c>
      <c r="W124">
        <f t="shared" si="89"/>
        <v>0</v>
      </c>
      <c r="X124">
        <f t="shared" si="90"/>
        <v>0</v>
      </c>
      <c r="Y124">
        <f t="shared" si="91"/>
        <v>0</v>
      </c>
      <c r="AA124">
        <v>416764973</v>
      </c>
      <c r="AB124">
        <f t="shared" si="92"/>
        <v>0</v>
      </c>
      <c r="AC124">
        <f t="shared" si="93"/>
        <v>0</v>
      </c>
      <c r="AD124">
        <f t="shared" si="94"/>
        <v>0</v>
      </c>
      <c r="AE124">
        <f t="shared" si="95"/>
        <v>0</v>
      </c>
      <c r="AF124">
        <f t="shared" si="96"/>
        <v>0</v>
      </c>
      <c r="AG124">
        <f t="shared" si="97"/>
        <v>0</v>
      </c>
      <c r="AH124">
        <f t="shared" si="98"/>
        <v>0</v>
      </c>
      <c r="AI124">
        <f t="shared" si="99"/>
        <v>0</v>
      </c>
      <c r="AJ124">
        <f t="shared" si="100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39</v>
      </c>
      <c r="BN124">
        <v>385723108</v>
      </c>
      <c r="BO124" t="s">
        <v>3</v>
      </c>
      <c r="BP124">
        <v>0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01"/>
        <v>0</v>
      </c>
      <c r="CQ124">
        <f t="shared" si="102"/>
        <v>0</v>
      </c>
      <c r="CR124">
        <f t="shared" si="103"/>
        <v>0</v>
      </c>
      <c r="CS124">
        <f t="shared" si="104"/>
        <v>0</v>
      </c>
      <c r="CT124">
        <f t="shared" si="105"/>
        <v>0</v>
      </c>
      <c r="CU124">
        <f t="shared" si="106"/>
        <v>0</v>
      </c>
      <c r="CV124">
        <f t="shared" si="107"/>
        <v>0</v>
      </c>
      <c r="CW124">
        <f t="shared" si="108"/>
        <v>0</v>
      </c>
      <c r="CX124">
        <f t="shared" si="109"/>
        <v>0</v>
      </c>
      <c r="CY124">
        <f t="shared" si="110"/>
        <v>0</v>
      </c>
      <c r="CZ124">
        <f t="shared" si="111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32</v>
      </c>
      <c r="DW124" t="s">
        <v>32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385723273</v>
      </c>
      <c r="EF124">
        <v>30</v>
      </c>
      <c r="EG124" t="s">
        <v>25</v>
      </c>
      <c r="EH124">
        <v>0</v>
      </c>
      <c r="EI124" t="s">
        <v>3</v>
      </c>
      <c r="EJ124">
        <v>1</v>
      </c>
      <c r="EK124">
        <v>39</v>
      </c>
      <c r="EL124" t="s">
        <v>26</v>
      </c>
      <c r="EM124" t="s">
        <v>27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-647853212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12"/>
        <v>0</v>
      </c>
      <c r="GM124">
        <f t="shared" si="113"/>
        <v>0</v>
      </c>
      <c r="GN124">
        <f t="shared" si="114"/>
        <v>0</v>
      </c>
      <c r="GO124">
        <f t="shared" si="115"/>
        <v>0</v>
      </c>
      <c r="GP124">
        <f t="shared" si="116"/>
        <v>0</v>
      </c>
      <c r="GR124">
        <v>0</v>
      </c>
      <c r="GS124">
        <v>3</v>
      </c>
      <c r="GT124">
        <v>0</v>
      </c>
      <c r="GU124" t="s">
        <v>3</v>
      </c>
      <c r="GV124">
        <f t="shared" si="117"/>
        <v>0</v>
      </c>
      <c r="GW124">
        <v>1</v>
      </c>
      <c r="GX124">
        <f t="shared" si="118"/>
        <v>0</v>
      </c>
      <c r="HA124">
        <v>0</v>
      </c>
      <c r="HB124">
        <v>0</v>
      </c>
      <c r="HC124">
        <f t="shared" si="119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94</v>
      </c>
      <c r="D125" s="2"/>
      <c r="E125" s="2" t="s">
        <v>157</v>
      </c>
      <c r="F125" s="2" t="s">
        <v>34</v>
      </c>
      <c r="G125" s="2" t="s">
        <v>35</v>
      </c>
      <c r="H125" s="2" t="s">
        <v>36</v>
      </c>
      <c r="I125" s="2">
        <f>I121*J125</f>
        <v>0</v>
      </c>
      <c r="J125" s="2">
        <v>0</v>
      </c>
      <c r="K125" s="2">
        <v>0</v>
      </c>
      <c r="L125" s="2"/>
      <c r="M125" s="2"/>
      <c r="N125" s="2"/>
      <c r="O125" s="2">
        <f t="shared" si="81"/>
        <v>0</v>
      </c>
      <c r="P125" s="2">
        <f t="shared" si="82"/>
        <v>0</v>
      </c>
      <c r="Q125" s="2">
        <f t="shared" si="83"/>
        <v>0</v>
      </c>
      <c r="R125" s="2">
        <f t="shared" si="84"/>
        <v>0</v>
      </c>
      <c r="S125" s="2">
        <f t="shared" si="85"/>
        <v>0</v>
      </c>
      <c r="T125" s="2">
        <f t="shared" si="86"/>
        <v>0</v>
      </c>
      <c r="U125" s="2">
        <f t="shared" si="87"/>
        <v>0</v>
      </c>
      <c r="V125" s="2">
        <f t="shared" si="88"/>
        <v>0</v>
      </c>
      <c r="W125" s="2">
        <f t="shared" si="89"/>
        <v>0</v>
      </c>
      <c r="X125" s="2">
        <f t="shared" si="90"/>
        <v>0</v>
      </c>
      <c r="Y125" s="2">
        <f t="shared" si="91"/>
        <v>0</v>
      </c>
      <c r="Z125" s="2"/>
      <c r="AA125" s="2">
        <v>416764975</v>
      </c>
      <c r="AB125" s="2">
        <f t="shared" si="92"/>
        <v>0</v>
      </c>
      <c r="AC125" s="2">
        <f t="shared" si="93"/>
        <v>0</v>
      </c>
      <c r="AD125" s="2">
        <f t="shared" si="94"/>
        <v>0</v>
      </c>
      <c r="AE125" s="2">
        <f t="shared" si="95"/>
        <v>0</v>
      </c>
      <c r="AF125" s="2">
        <f t="shared" si="96"/>
        <v>0</v>
      </c>
      <c r="AG125" s="2">
        <f t="shared" si="97"/>
        <v>0</v>
      </c>
      <c r="AH125" s="2">
        <f t="shared" si="98"/>
        <v>0</v>
      </c>
      <c r="AI125" s="2">
        <f t="shared" si="99"/>
        <v>0</v>
      </c>
      <c r="AJ125" s="2">
        <f t="shared" si="100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103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3</v>
      </c>
      <c r="BK125" s="2"/>
      <c r="BL125" s="2"/>
      <c r="BM125" s="2">
        <v>39</v>
      </c>
      <c r="BN125" s="2">
        <v>385723108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103</v>
      </c>
      <c r="CA125" s="2">
        <v>60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01"/>
        <v>0</v>
      </c>
      <c r="CQ125" s="2">
        <f t="shared" si="102"/>
        <v>0</v>
      </c>
      <c r="CR125" s="2">
        <f t="shared" si="103"/>
        <v>0</v>
      </c>
      <c r="CS125" s="2">
        <f t="shared" si="104"/>
        <v>0</v>
      </c>
      <c r="CT125" s="2">
        <f t="shared" si="105"/>
        <v>0</v>
      </c>
      <c r="CU125" s="2">
        <f t="shared" si="106"/>
        <v>0</v>
      </c>
      <c r="CV125" s="2">
        <f t="shared" si="107"/>
        <v>0</v>
      </c>
      <c r="CW125" s="2">
        <f t="shared" si="108"/>
        <v>0</v>
      </c>
      <c r="CX125" s="2">
        <f t="shared" si="109"/>
        <v>0</v>
      </c>
      <c r="CY125" s="2">
        <f t="shared" si="110"/>
        <v>0</v>
      </c>
      <c r="CZ125" s="2">
        <f t="shared" si="111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36</v>
      </c>
      <c r="DW125" s="2" t="s">
        <v>36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385723273</v>
      </c>
      <c r="EF125" s="2">
        <v>30</v>
      </c>
      <c r="EG125" s="2" t="s">
        <v>25</v>
      </c>
      <c r="EH125" s="2">
        <v>0</v>
      </c>
      <c r="EI125" s="2" t="s">
        <v>3</v>
      </c>
      <c r="EJ125" s="2">
        <v>1</v>
      </c>
      <c r="EK125" s="2">
        <v>39</v>
      </c>
      <c r="EL125" s="2" t="s">
        <v>26</v>
      </c>
      <c r="EM125" s="2" t="s">
        <v>27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103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1929132435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12"/>
        <v>0</v>
      </c>
      <c r="GM125" s="2">
        <f t="shared" si="113"/>
        <v>0</v>
      </c>
      <c r="GN125" s="2">
        <f t="shared" si="114"/>
        <v>0</v>
      </c>
      <c r="GO125" s="2">
        <f t="shared" si="115"/>
        <v>0</v>
      </c>
      <c r="GP125" s="2">
        <f t="shared" si="116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7"/>
        <v>0</v>
      </c>
      <c r="GW125" s="2">
        <v>1</v>
      </c>
      <c r="GX125" s="2">
        <f t="shared" si="118"/>
        <v>0</v>
      </c>
      <c r="GY125" s="2"/>
      <c r="GZ125" s="2"/>
      <c r="HA125" s="2">
        <v>0</v>
      </c>
      <c r="HB125" s="2">
        <v>0</v>
      </c>
      <c r="HC125" s="2">
        <f t="shared" si="119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104</v>
      </c>
      <c r="E126" t="s">
        <v>157</v>
      </c>
      <c r="F126" t="s">
        <v>34</v>
      </c>
      <c r="G126" t="s">
        <v>35</v>
      </c>
      <c r="H126" t="s">
        <v>36</v>
      </c>
      <c r="I126">
        <f>I122*J126</f>
        <v>0</v>
      </c>
      <c r="J126">
        <v>0</v>
      </c>
      <c r="K126">
        <v>0</v>
      </c>
      <c r="O126">
        <f t="shared" si="81"/>
        <v>0</v>
      </c>
      <c r="P126">
        <f t="shared" si="82"/>
        <v>0</v>
      </c>
      <c r="Q126">
        <f t="shared" si="83"/>
        <v>0</v>
      </c>
      <c r="R126">
        <f t="shared" si="84"/>
        <v>0</v>
      </c>
      <c r="S126">
        <f t="shared" si="85"/>
        <v>0</v>
      </c>
      <c r="T126">
        <f t="shared" si="86"/>
        <v>0</v>
      </c>
      <c r="U126">
        <f t="shared" si="87"/>
        <v>0</v>
      </c>
      <c r="V126">
        <f t="shared" si="88"/>
        <v>0</v>
      </c>
      <c r="W126">
        <f t="shared" si="89"/>
        <v>0</v>
      </c>
      <c r="X126">
        <f t="shared" si="90"/>
        <v>0</v>
      </c>
      <c r="Y126">
        <f t="shared" si="91"/>
        <v>0</v>
      </c>
      <c r="AA126">
        <v>416764973</v>
      </c>
      <c r="AB126">
        <f t="shared" si="92"/>
        <v>0</v>
      </c>
      <c r="AC126">
        <f t="shared" si="93"/>
        <v>0</v>
      </c>
      <c r="AD126">
        <f t="shared" si="94"/>
        <v>0</v>
      </c>
      <c r="AE126">
        <f t="shared" si="95"/>
        <v>0</v>
      </c>
      <c r="AF126">
        <f t="shared" si="96"/>
        <v>0</v>
      </c>
      <c r="AG126">
        <f t="shared" si="97"/>
        <v>0</v>
      </c>
      <c r="AH126">
        <f t="shared" si="98"/>
        <v>0</v>
      </c>
      <c r="AI126">
        <f t="shared" si="99"/>
        <v>0</v>
      </c>
      <c r="AJ126">
        <f t="shared" si="100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39</v>
      </c>
      <c r="BN126">
        <v>385723108</v>
      </c>
      <c r="BO126" t="s">
        <v>3</v>
      </c>
      <c r="BP126">
        <v>0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01"/>
        <v>0</v>
      </c>
      <c r="CQ126">
        <f t="shared" si="102"/>
        <v>0</v>
      </c>
      <c r="CR126">
        <f t="shared" si="103"/>
        <v>0</v>
      </c>
      <c r="CS126">
        <f t="shared" si="104"/>
        <v>0</v>
      </c>
      <c r="CT126">
        <f t="shared" si="105"/>
        <v>0</v>
      </c>
      <c r="CU126">
        <f t="shared" si="106"/>
        <v>0</v>
      </c>
      <c r="CV126">
        <f t="shared" si="107"/>
        <v>0</v>
      </c>
      <c r="CW126">
        <f t="shared" si="108"/>
        <v>0</v>
      </c>
      <c r="CX126">
        <f t="shared" si="109"/>
        <v>0</v>
      </c>
      <c r="CY126">
        <f t="shared" si="110"/>
        <v>0</v>
      </c>
      <c r="CZ126">
        <f t="shared" si="111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36</v>
      </c>
      <c r="DW126" t="s">
        <v>36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385723273</v>
      </c>
      <c r="EF126">
        <v>30</v>
      </c>
      <c r="EG126" t="s">
        <v>25</v>
      </c>
      <c r="EH126">
        <v>0</v>
      </c>
      <c r="EI126" t="s">
        <v>3</v>
      </c>
      <c r="EJ126">
        <v>1</v>
      </c>
      <c r="EK126">
        <v>39</v>
      </c>
      <c r="EL126" t="s">
        <v>26</v>
      </c>
      <c r="EM126" t="s">
        <v>27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1929132435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12"/>
        <v>0</v>
      </c>
      <c r="GM126">
        <f t="shared" si="113"/>
        <v>0</v>
      </c>
      <c r="GN126">
        <f t="shared" si="114"/>
        <v>0</v>
      </c>
      <c r="GO126">
        <f t="shared" si="115"/>
        <v>0</v>
      </c>
      <c r="GP126">
        <f t="shared" si="116"/>
        <v>0</v>
      </c>
      <c r="GR126">
        <v>0</v>
      </c>
      <c r="GS126">
        <v>3</v>
      </c>
      <c r="GT126">
        <v>0</v>
      </c>
      <c r="GU126" t="s">
        <v>3</v>
      </c>
      <c r="GV126">
        <f t="shared" si="117"/>
        <v>0</v>
      </c>
      <c r="GW126">
        <v>1</v>
      </c>
      <c r="GX126">
        <f t="shared" si="118"/>
        <v>0</v>
      </c>
      <c r="HA126">
        <v>0</v>
      </c>
      <c r="HB126">
        <v>0</v>
      </c>
      <c r="HC126">
        <f t="shared" si="119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95</v>
      </c>
      <c r="D127" s="2"/>
      <c r="E127" s="2" t="s">
        <v>158</v>
      </c>
      <c r="F127" s="2" t="s">
        <v>38</v>
      </c>
      <c r="G127" s="2" t="s">
        <v>39</v>
      </c>
      <c r="H127" s="2" t="s">
        <v>40</v>
      </c>
      <c r="I127" s="2">
        <f>I121*J127</f>
        <v>0</v>
      </c>
      <c r="J127" s="2">
        <v>0</v>
      </c>
      <c r="K127" s="2">
        <v>0</v>
      </c>
      <c r="L127" s="2"/>
      <c r="M127" s="2"/>
      <c r="N127" s="2"/>
      <c r="O127" s="2">
        <f t="shared" si="81"/>
        <v>0</v>
      </c>
      <c r="P127" s="2">
        <f t="shared" si="82"/>
        <v>0</v>
      </c>
      <c r="Q127" s="2">
        <f t="shared" si="83"/>
        <v>0</v>
      </c>
      <c r="R127" s="2">
        <f t="shared" si="84"/>
        <v>0</v>
      </c>
      <c r="S127" s="2">
        <f t="shared" si="85"/>
        <v>0</v>
      </c>
      <c r="T127" s="2">
        <f t="shared" si="86"/>
        <v>0</v>
      </c>
      <c r="U127" s="2">
        <f t="shared" si="87"/>
        <v>0</v>
      </c>
      <c r="V127" s="2">
        <f t="shared" si="88"/>
        <v>0</v>
      </c>
      <c r="W127" s="2">
        <f t="shared" si="89"/>
        <v>0</v>
      </c>
      <c r="X127" s="2">
        <f t="shared" si="90"/>
        <v>0</v>
      </c>
      <c r="Y127" s="2">
        <f t="shared" si="91"/>
        <v>0</v>
      </c>
      <c r="Z127" s="2"/>
      <c r="AA127" s="2">
        <v>416764975</v>
      </c>
      <c r="AB127" s="2">
        <f t="shared" si="92"/>
        <v>0</v>
      </c>
      <c r="AC127" s="2">
        <f t="shared" si="93"/>
        <v>0</v>
      </c>
      <c r="AD127" s="2">
        <f t="shared" si="94"/>
        <v>0</v>
      </c>
      <c r="AE127" s="2">
        <f t="shared" si="95"/>
        <v>0</v>
      </c>
      <c r="AF127" s="2">
        <f t="shared" si="96"/>
        <v>0</v>
      </c>
      <c r="AG127" s="2">
        <f t="shared" si="97"/>
        <v>0</v>
      </c>
      <c r="AH127" s="2">
        <f t="shared" si="98"/>
        <v>0</v>
      </c>
      <c r="AI127" s="2">
        <f t="shared" si="99"/>
        <v>0</v>
      </c>
      <c r="AJ127" s="2">
        <f t="shared" si="100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103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39</v>
      </c>
      <c r="BN127" s="2">
        <v>385723108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103</v>
      </c>
      <c r="CA127" s="2">
        <v>60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01"/>
        <v>0</v>
      </c>
      <c r="CQ127" s="2">
        <f t="shared" si="102"/>
        <v>0</v>
      </c>
      <c r="CR127" s="2">
        <f t="shared" si="103"/>
        <v>0</v>
      </c>
      <c r="CS127" s="2">
        <f t="shared" si="104"/>
        <v>0</v>
      </c>
      <c r="CT127" s="2">
        <f t="shared" si="105"/>
        <v>0</v>
      </c>
      <c r="CU127" s="2">
        <f t="shared" si="106"/>
        <v>0</v>
      </c>
      <c r="CV127" s="2">
        <f t="shared" si="107"/>
        <v>0</v>
      </c>
      <c r="CW127" s="2">
        <f t="shared" si="108"/>
        <v>0</v>
      </c>
      <c r="CX127" s="2">
        <f t="shared" si="109"/>
        <v>0</v>
      </c>
      <c r="CY127" s="2">
        <f t="shared" si="110"/>
        <v>0</v>
      </c>
      <c r="CZ127" s="2">
        <f t="shared" si="111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1003</v>
      </c>
      <c r="DV127" s="2" t="s">
        <v>40</v>
      </c>
      <c r="DW127" s="2" t="s">
        <v>40</v>
      </c>
      <c r="DX127" s="2">
        <v>1000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385723273</v>
      </c>
      <c r="EF127" s="2">
        <v>30</v>
      </c>
      <c r="EG127" s="2" t="s">
        <v>25</v>
      </c>
      <c r="EH127" s="2">
        <v>0</v>
      </c>
      <c r="EI127" s="2" t="s">
        <v>3</v>
      </c>
      <c r="EJ127" s="2">
        <v>1</v>
      </c>
      <c r="EK127" s="2">
        <v>39</v>
      </c>
      <c r="EL127" s="2" t="s">
        <v>26</v>
      </c>
      <c r="EM127" s="2" t="s">
        <v>27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103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2007649791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12"/>
        <v>0</v>
      </c>
      <c r="GM127" s="2">
        <f t="shared" si="113"/>
        <v>0</v>
      </c>
      <c r="GN127" s="2">
        <f t="shared" si="114"/>
        <v>0</v>
      </c>
      <c r="GO127" s="2">
        <f t="shared" si="115"/>
        <v>0</v>
      </c>
      <c r="GP127" s="2">
        <f t="shared" si="116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7"/>
        <v>0</v>
      </c>
      <c r="GW127" s="2">
        <v>1</v>
      </c>
      <c r="GX127" s="2">
        <f t="shared" si="118"/>
        <v>0</v>
      </c>
      <c r="GY127" s="2"/>
      <c r="GZ127" s="2"/>
      <c r="HA127" s="2">
        <v>0</v>
      </c>
      <c r="HB127" s="2">
        <v>0</v>
      </c>
      <c r="HC127" s="2">
        <f t="shared" si="119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105</v>
      </c>
      <c r="E128" t="s">
        <v>158</v>
      </c>
      <c r="F128" t="s">
        <v>38</v>
      </c>
      <c r="G128" t="s">
        <v>39</v>
      </c>
      <c r="H128" t="s">
        <v>40</v>
      </c>
      <c r="I128">
        <f>I122*J128</f>
        <v>0</v>
      </c>
      <c r="J128">
        <v>0</v>
      </c>
      <c r="K128">
        <v>0</v>
      </c>
      <c r="O128">
        <f t="shared" si="81"/>
        <v>0</v>
      </c>
      <c r="P128">
        <f t="shared" si="82"/>
        <v>0</v>
      </c>
      <c r="Q128">
        <f t="shared" si="83"/>
        <v>0</v>
      </c>
      <c r="R128">
        <f t="shared" si="84"/>
        <v>0</v>
      </c>
      <c r="S128">
        <f t="shared" si="85"/>
        <v>0</v>
      </c>
      <c r="T128">
        <f t="shared" si="86"/>
        <v>0</v>
      </c>
      <c r="U128">
        <f t="shared" si="87"/>
        <v>0</v>
      </c>
      <c r="V128">
        <f t="shared" si="88"/>
        <v>0</v>
      </c>
      <c r="W128">
        <f t="shared" si="89"/>
        <v>0</v>
      </c>
      <c r="X128">
        <f t="shared" si="90"/>
        <v>0</v>
      </c>
      <c r="Y128">
        <f t="shared" si="91"/>
        <v>0</v>
      </c>
      <c r="AA128">
        <v>416764973</v>
      </c>
      <c r="AB128">
        <f t="shared" si="92"/>
        <v>0</v>
      </c>
      <c r="AC128">
        <f t="shared" si="93"/>
        <v>0</v>
      </c>
      <c r="AD128">
        <f t="shared" si="94"/>
        <v>0</v>
      </c>
      <c r="AE128">
        <f t="shared" si="95"/>
        <v>0</v>
      </c>
      <c r="AF128">
        <f t="shared" si="96"/>
        <v>0</v>
      </c>
      <c r="AG128">
        <f t="shared" si="97"/>
        <v>0</v>
      </c>
      <c r="AH128">
        <f t="shared" si="98"/>
        <v>0</v>
      </c>
      <c r="AI128">
        <f t="shared" si="99"/>
        <v>0</v>
      </c>
      <c r="AJ128">
        <f t="shared" si="10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9.86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39</v>
      </c>
      <c r="BN128">
        <v>385723108</v>
      </c>
      <c r="BO128" t="s">
        <v>3</v>
      </c>
      <c r="BP128">
        <v>0</v>
      </c>
      <c r="BQ128">
        <v>30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01"/>
        <v>0</v>
      </c>
      <c r="CQ128">
        <f t="shared" si="102"/>
        <v>0</v>
      </c>
      <c r="CR128">
        <f t="shared" si="103"/>
        <v>0</v>
      </c>
      <c r="CS128">
        <f t="shared" si="104"/>
        <v>0</v>
      </c>
      <c r="CT128">
        <f t="shared" si="105"/>
        <v>0</v>
      </c>
      <c r="CU128">
        <f t="shared" si="106"/>
        <v>0</v>
      </c>
      <c r="CV128">
        <f t="shared" si="107"/>
        <v>0</v>
      </c>
      <c r="CW128">
        <f t="shared" si="108"/>
        <v>0</v>
      </c>
      <c r="CX128">
        <f t="shared" si="109"/>
        <v>0</v>
      </c>
      <c r="CY128">
        <f t="shared" si="110"/>
        <v>0</v>
      </c>
      <c r="CZ128">
        <f t="shared" si="111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40</v>
      </c>
      <c r="DW128" t="s">
        <v>40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385723273</v>
      </c>
      <c r="EF128">
        <v>30</v>
      </c>
      <c r="EG128" t="s">
        <v>25</v>
      </c>
      <c r="EH128">
        <v>0</v>
      </c>
      <c r="EI128" t="s">
        <v>3</v>
      </c>
      <c r="EJ128">
        <v>1</v>
      </c>
      <c r="EK128">
        <v>39</v>
      </c>
      <c r="EL128" t="s">
        <v>26</v>
      </c>
      <c r="EM128" t="s">
        <v>27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2007649791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12"/>
        <v>0</v>
      </c>
      <c r="GM128">
        <f t="shared" si="113"/>
        <v>0</v>
      </c>
      <c r="GN128">
        <f t="shared" si="114"/>
        <v>0</v>
      </c>
      <c r="GO128">
        <f t="shared" si="115"/>
        <v>0</v>
      </c>
      <c r="GP128">
        <f t="shared" si="116"/>
        <v>0</v>
      </c>
      <c r="GR128">
        <v>0</v>
      </c>
      <c r="GS128">
        <v>3</v>
      </c>
      <c r="GT128">
        <v>0</v>
      </c>
      <c r="GU128" t="s">
        <v>3</v>
      </c>
      <c r="GV128">
        <f t="shared" si="117"/>
        <v>0</v>
      </c>
      <c r="GW128">
        <v>1</v>
      </c>
      <c r="GX128">
        <f t="shared" si="118"/>
        <v>0</v>
      </c>
      <c r="HA128">
        <v>0</v>
      </c>
      <c r="HB128">
        <v>0</v>
      </c>
      <c r="HC128">
        <f t="shared" si="119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96</v>
      </c>
      <c r="D129" s="2"/>
      <c r="E129" s="2" t="s">
        <v>159</v>
      </c>
      <c r="F129" s="2" t="s">
        <v>42</v>
      </c>
      <c r="G129" s="2" t="s">
        <v>43</v>
      </c>
      <c r="H129" s="2" t="s">
        <v>32</v>
      </c>
      <c r="I129" s="2">
        <f>I121*J129</f>
        <v>0</v>
      </c>
      <c r="J129" s="2">
        <v>0</v>
      </c>
      <c r="K129" s="2">
        <v>0</v>
      </c>
      <c r="L129" s="2"/>
      <c r="M129" s="2"/>
      <c r="N129" s="2"/>
      <c r="O129" s="2">
        <f t="shared" si="81"/>
        <v>0</v>
      </c>
      <c r="P129" s="2">
        <f t="shared" si="82"/>
        <v>0</v>
      </c>
      <c r="Q129" s="2">
        <f t="shared" si="83"/>
        <v>0</v>
      </c>
      <c r="R129" s="2">
        <f t="shared" si="84"/>
        <v>0</v>
      </c>
      <c r="S129" s="2">
        <f t="shared" si="85"/>
        <v>0</v>
      </c>
      <c r="T129" s="2">
        <f t="shared" si="86"/>
        <v>0</v>
      </c>
      <c r="U129" s="2">
        <f t="shared" si="87"/>
        <v>0</v>
      </c>
      <c r="V129" s="2">
        <f t="shared" si="88"/>
        <v>0</v>
      </c>
      <c r="W129" s="2">
        <f t="shared" si="89"/>
        <v>0</v>
      </c>
      <c r="X129" s="2">
        <f t="shared" si="90"/>
        <v>0</v>
      </c>
      <c r="Y129" s="2">
        <f t="shared" si="91"/>
        <v>0</v>
      </c>
      <c r="Z129" s="2"/>
      <c r="AA129" s="2">
        <v>416764975</v>
      </c>
      <c r="AB129" s="2">
        <f t="shared" si="92"/>
        <v>0</v>
      </c>
      <c r="AC129" s="2">
        <f t="shared" si="93"/>
        <v>0</v>
      </c>
      <c r="AD129" s="2">
        <f t="shared" si="94"/>
        <v>0</v>
      </c>
      <c r="AE129" s="2">
        <f t="shared" si="95"/>
        <v>0</v>
      </c>
      <c r="AF129" s="2">
        <f t="shared" si="96"/>
        <v>0</v>
      </c>
      <c r="AG129" s="2">
        <f t="shared" si="97"/>
        <v>0</v>
      </c>
      <c r="AH129" s="2">
        <f t="shared" si="98"/>
        <v>0</v>
      </c>
      <c r="AI129" s="2">
        <f t="shared" si="99"/>
        <v>0</v>
      </c>
      <c r="AJ129" s="2">
        <f t="shared" si="100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103</v>
      </c>
      <c r="AU129" s="2">
        <v>60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39</v>
      </c>
      <c r="BN129" s="2">
        <v>385723108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103</v>
      </c>
      <c r="CA129" s="2">
        <v>60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01"/>
        <v>0</v>
      </c>
      <c r="CQ129" s="2">
        <f t="shared" si="102"/>
        <v>0</v>
      </c>
      <c r="CR129" s="2">
        <f t="shared" si="103"/>
        <v>0</v>
      </c>
      <c r="CS129" s="2">
        <f t="shared" si="104"/>
        <v>0</v>
      </c>
      <c r="CT129" s="2">
        <f t="shared" si="105"/>
        <v>0</v>
      </c>
      <c r="CU129" s="2">
        <f t="shared" si="106"/>
        <v>0</v>
      </c>
      <c r="CV129" s="2">
        <f t="shared" si="107"/>
        <v>0</v>
      </c>
      <c r="CW129" s="2">
        <f t="shared" si="108"/>
        <v>0</v>
      </c>
      <c r="CX129" s="2">
        <f t="shared" si="109"/>
        <v>0</v>
      </c>
      <c r="CY129" s="2">
        <f t="shared" si="110"/>
        <v>0</v>
      </c>
      <c r="CZ129" s="2">
        <f t="shared" si="111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1009</v>
      </c>
      <c r="DV129" s="2" t="s">
        <v>32</v>
      </c>
      <c r="DW129" s="2" t="s">
        <v>32</v>
      </c>
      <c r="DX129" s="2">
        <v>1000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385723273</v>
      </c>
      <c r="EF129" s="2">
        <v>30</v>
      </c>
      <c r="EG129" s="2" t="s">
        <v>25</v>
      </c>
      <c r="EH129" s="2">
        <v>0</v>
      </c>
      <c r="EI129" s="2" t="s">
        <v>3</v>
      </c>
      <c r="EJ129" s="2">
        <v>1</v>
      </c>
      <c r="EK129" s="2">
        <v>39</v>
      </c>
      <c r="EL129" s="2" t="s">
        <v>26</v>
      </c>
      <c r="EM129" s="2" t="s">
        <v>27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103</v>
      </c>
      <c r="FY129" s="2">
        <v>60</v>
      </c>
      <c r="FZ129" s="2"/>
      <c r="GA129" s="2" t="s">
        <v>3</v>
      </c>
      <c r="GB129" s="2"/>
      <c r="GC129" s="2"/>
      <c r="GD129" s="2">
        <v>1</v>
      </c>
      <c r="GE129" s="2"/>
      <c r="GF129" s="2">
        <v>-1774830696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12"/>
        <v>0</v>
      </c>
      <c r="GM129" s="2">
        <f t="shared" si="113"/>
        <v>0</v>
      </c>
      <c r="GN129" s="2">
        <f t="shared" si="114"/>
        <v>0</v>
      </c>
      <c r="GO129" s="2">
        <f t="shared" si="115"/>
        <v>0</v>
      </c>
      <c r="GP129" s="2">
        <f t="shared" si="116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7"/>
        <v>0</v>
      </c>
      <c r="GW129" s="2">
        <v>1</v>
      </c>
      <c r="GX129" s="2">
        <f t="shared" si="118"/>
        <v>0</v>
      </c>
      <c r="GY129" s="2"/>
      <c r="GZ129" s="2"/>
      <c r="HA129" s="2">
        <v>0</v>
      </c>
      <c r="HB129" s="2">
        <v>0</v>
      </c>
      <c r="HC129" s="2">
        <f t="shared" si="119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106</v>
      </c>
      <c r="E130" t="s">
        <v>159</v>
      </c>
      <c r="F130" t="s">
        <v>42</v>
      </c>
      <c r="G130" t="s">
        <v>43</v>
      </c>
      <c r="H130" t="s">
        <v>32</v>
      </c>
      <c r="I130">
        <f>I122*J130</f>
        <v>0</v>
      </c>
      <c r="J130">
        <v>0</v>
      </c>
      <c r="K130">
        <v>0</v>
      </c>
      <c r="O130">
        <f t="shared" si="81"/>
        <v>0</v>
      </c>
      <c r="P130">
        <f t="shared" si="82"/>
        <v>0</v>
      </c>
      <c r="Q130">
        <f t="shared" si="83"/>
        <v>0</v>
      </c>
      <c r="R130">
        <f t="shared" si="84"/>
        <v>0</v>
      </c>
      <c r="S130">
        <f t="shared" si="85"/>
        <v>0</v>
      </c>
      <c r="T130">
        <f t="shared" si="86"/>
        <v>0</v>
      </c>
      <c r="U130">
        <f t="shared" si="87"/>
        <v>0</v>
      </c>
      <c r="V130">
        <f t="shared" si="88"/>
        <v>0</v>
      </c>
      <c r="W130">
        <f t="shared" si="89"/>
        <v>0</v>
      </c>
      <c r="X130">
        <f t="shared" si="90"/>
        <v>0</v>
      </c>
      <c r="Y130">
        <f t="shared" si="91"/>
        <v>0</v>
      </c>
      <c r="AA130">
        <v>416764973</v>
      </c>
      <c r="AB130">
        <f t="shared" si="92"/>
        <v>0</v>
      </c>
      <c r="AC130">
        <f t="shared" si="93"/>
        <v>0</v>
      </c>
      <c r="AD130">
        <f t="shared" si="94"/>
        <v>0</v>
      </c>
      <c r="AE130">
        <f t="shared" si="95"/>
        <v>0</v>
      </c>
      <c r="AF130">
        <f t="shared" si="96"/>
        <v>0</v>
      </c>
      <c r="AG130">
        <f t="shared" si="97"/>
        <v>0</v>
      </c>
      <c r="AH130">
        <f t="shared" si="98"/>
        <v>0</v>
      </c>
      <c r="AI130">
        <f t="shared" si="99"/>
        <v>0</v>
      </c>
      <c r="AJ130">
        <f t="shared" si="10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9.86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39</v>
      </c>
      <c r="BN130">
        <v>385723108</v>
      </c>
      <c r="BO130" t="s">
        <v>3</v>
      </c>
      <c r="BP130">
        <v>0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1"/>
        <v>0</v>
      </c>
      <c r="CQ130">
        <f t="shared" si="102"/>
        <v>0</v>
      </c>
      <c r="CR130">
        <f t="shared" si="103"/>
        <v>0</v>
      </c>
      <c r="CS130">
        <f t="shared" si="104"/>
        <v>0</v>
      </c>
      <c r="CT130">
        <f t="shared" si="105"/>
        <v>0</v>
      </c>
      <c r="CU130">
        <f t="shared" si="106"/>
        <v>0</v>
      </c>
      <c r="CV130">
        <f t="shared" si="107"/>
        <v>0</v>
      </c>
      <c r="CW130">
        <f t="shared" si="108"/>
        <v>0</v>
      </c>
      <c r="CX130">
        <f t="shared" si="109"/>
        <v>0</v>
      </c>
      <c r="CY130">
        <f t="shared" si="110"/>
        <v>0</v>
      </c>
      <c r="CZ130">
        <f t="shared" si="111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32</v>
      </c>
      <c r="DW130" t="s">
        <v>32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385723273</v>
      </c>
      <c r="EF130">
        <v>30</v>
      </c>
      <c r="EG130" t="s">
        <v>25</v>
      </c>
      <c r="EH130">
        <v>0</v>
      </c>
      <c r="EI130" t="s">
        <v>3</v>
      </c>
      <c r="EJ130">
        <v>1</v>
      </c>
      <c r="EK130">
        <v>39</v>
      </c>
      <c r="EL130" t="s">
        <v>26</v>
      </c>
      <c r="EM130" t="s">
        <v>27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-1774830696</v>
      </c>
      <c r="GG130">
        <v>2</v>
      </c>
      <c r="GH130">
        <v>1</v>
      </c>
      <c r="GI130">
        <v>5</v>
      </c>
      <c r="GJ130">
        <v>0</v>
      </c>
      <c r="GK130">
        <v>0</v>
      </c>
      <c r="GL130">
        <f t="shared" si="112"/>
        <v>0</v>
      </c>
      <c r="GM130">
        <f t="shared" si="113"/>
        <v>0</v>
      </c>
      <c r="GN130">
        <f t="shared" si="114"/>
        <v>0</v>
      </c>
      <c r="GO130">
        <f t="shared" si="115"/>
        <v>0</v>
      </c>
      <c r="GP130">
        <f t="shared" si="116"/>
        <v>0</v>
      </c>
      <c r="GR130">
        <v>0</v>
      </c>
      <c r="GS130">
        <v>3</v>
      </c>
      <c r="GT130">
        <v>0</v>
      </c>
      <c r="GU130" t="s">
        <v>3</v>
      </c>
      <c r="GV130">
        <f t="shared" si="117"/>
        <v>0</v>
      </c>
      <c r="GW130">
        <v>1</v>
      </c>
      <c r="GX130">
        <f t="shared" si="118"/>
        <v>0</v>
      </c>
      <c r="HA130">
        <v>0</v>
      </c>
      <c r="HB130">
        <v>0</v>
      </c>
      <c r="HC130">
        <f t="shared" si="119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>
        <v>97</v>
      </c>
      <c r="D131" s="2"/>
      <c r="E131" s="2" t="s">
        <v>160</v>
      </c>
      <c r="F131" s="2" t="s">
        <v>45</v>
      </c>
      <c r="G131" s="2" t="s">
        <v>46</v>
      </c>
      <c r="H131" s="2" t="s">
        <v>36</v>
      </c>
      <c r="I131" s="2">
        <f>I121*J131</f>
        <v>0</v>
      </c>
      <c r="J131" s="2">
        <v>0</v>
      </c>
      <c r="K131" s="2">
        <v>0</v>
      </c>
      <c r="L131" s="2"/>
      <c r="M131" s="2"/>
      <c r="N131" s="2"/>
      <c r="O131" s="2">
        <f t="shared" si="81"/>
        <v>0</v>
      </c>
      <c r="P131" s="2">
        <f t="shared" si="82"/>
        <v>0</v>
      </c>
      <c r="Q131" s="2">
        <f t="shared" si="83"/>
        <v>0</v>
      </c>
      <c r="R131" s="2">
        <f t="shared" si="84"/>
        <v>0</v>
      </c>
      <c r="S131" s="2">
        <f t="shared" si="85"/>
        <v>0</v>
      </c>
      <c r="T131" s="2">
        <f t="shared" si="86"/>
        <v>0</v>
      </c>
      <c r="U131" s="2">
        <f t="shared" si="87"/>
        <v>0</v>
      </c>
      <c r="V131" s="2">
        <f t="shared" si="88"/>
        <v>0</v>
      </c>
      <c r="W131" s="2">
        <f t="shared" si="89"/>
        <v>0</v>
      </c>
      <c r="X131" s="2">
        <f t="shared" si="90"/>
        <v>0</v>
      </c>
      <c r="Y131" s="2">
        <f t="shared" si="91"/>
        <v>0</v>
      </c>
      <c r="Z131" s="2"/>
      <c r="AA131" s="2">
        <v>416764975</v>
      </c>
      <c r="AB131" s="2">
        <f t="shared" si="92"/>
        <v>0</v>
      </c>
      <c r="AC131" s="2">
        <f t="shared" si="93"/>
        <v>0</v>
      </c>
      <c r="AD131" s="2">
        <f t="shared" si="94"/>
        <v>0</v>
      </c>
      <c r="AE131" s="2">
        <f t="shared" si="95"/>
        <v>0</v>
      </c>
      <c r="AF131" s="2">
        <f t="shared" si="96"/>
        <v>0</v>
      </c>
      <c r="AG131" s="2">
        <f t="shared" si="97"/>
        <v>0</v>
      </c>
      <c r="AH131" s="2">
        <f t="shared" si="98"/>
        <v>0</v>
      </c>
      <c r="AI131" s="2">
        <f t="shared" si="99"/>
        <v>0</v>
      </c>
      <c r="AJ131" s="2">
        <f t="shared" si="100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103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3</v>
      </c>
      <c r="BK131" s="2"/>
      <c r="BL131" s="2"/>
      <c r="BM131" s="2">
        <v>39</v>
      </c>
      <c r="BN131" s="2">
        <v>385723108</v>
      </c>
      <c r="BO131" s="2" t="s">
        <v>3</v>
      </c>
      <c r="BP131" s="2">
        <v>0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103</v>
      </c>
      <c r="CA131" s="2">
        <v>60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01"/>
        <v>0</v>
      </c>
      <c r="CQ131" s="2">
        <f t="shared" si="102"/>
        <v>0</v>
      </c>
      <c r="CR131" s="2">
        <f t="shared" si="103"/>
        <v>0</v>
      </c>
      <c r="CS131" s="2">
        <f t="shared" si="104"/>
        <v>0</v>
      </c>
      <c r="CT131" s="2">
        <f t="shared" si="105"/>
        <v>0</v>
      </c>
      <c r="CU131" s="2">
        <f t="shared" si="106"/>
        <v>0</v>
      </c>
      <c r="CV131" s="2">
        <f t="shared" si="107"/>
        <v>0</v>
      </c>
      <c r="CW131" s="2">
        <f t="shared" si="108"/>
        <v>0</v>
      </c>
      <c r="CX131" s="2">
        <f t="shared" si="109"/>
        <v>0</v>
      </c>
      <c r="CY131" s="2">
        <f t="shared" si="110"/>
        <v>0</v>
      </c>
      <c r="CZ131" s="2">
        <f t="shared" si="111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1010</v>
      </c>
      <c r="DV131" s="2" t="s">
        <v>36</v>
      </c>
      <c r="DW131" s="2" t="s">
        <v>36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385723273</v>
      </c>
      <c r="EF131" s="2">
        <v>30</v>
      </c>
      <c r="EG131" s="2" t="s">
        <v>25</v>
      </c>
      <c r="EH131" s="2">
        <v>0</v>
      </c>
      <c r="EI131" s="2" t="s">
        <v>3</v>
      </c>
      <c r="EJ131" s="2">
        <v>1</v>
      </c>
      <c r="EK131" s="2">
        <v>39</v>
      </c>
      <c r="EL131" s="2" t="s">
        <v>26</v>
      </c>
      <c r="EM131" s="2" t="s">
        <v>27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103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1014892448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12"/>
        <v>0</v>
      </c>
      <c r="GM131" s="2">
        <f t="shared" si="113"/>
        <v>0</v>
      </c>
      <c r="GN131" s="2">
        <f t="shared" si="114"/>
        <v>0</v>
      </c>
      <c r="GO131" s="2">
        <f t="shared" si="115"/>
        <v>0</v>
      </c>
      <c r="GP131" s="2">
        <f t="shared" si="116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7"/>
        <v>0</v>
      </c>
      <c r="GW131" s="2">
        <v>1</v>
      </c>
      <c r="GX131" s="2">
        <f t="shared" si="118"/>
        <v>0</v>
      </c>
      <c r="GY131" s="2"/>
      <c r="GZ131" s="2"/>
      <c r="HA131" s="2">
        <v>0</v>
      </c>
      <c r="HB131" s="2">
        <v>0</v>
      </c>
      <c r="HC131" s="2">
        <f t="shared" si="119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C132">
        <v>107</v>
      </c>
      <c r="E132" t="s">
        <v>160</v>
      </c>
      <c r="F132" t="s">
        <v>45</v>
      </c>
      <c r="G132" t="s">
        <v>46</v>
      </c>
      <c r="H132" t="s">
        <v>36</v>
      </c>
      <c r="I132">
        <f>I122*J132</f>
        <v>0</v>
      </c>
      <c r="J132">
        <v>0</v>
      </c>
      <c r="K132">
        <v>0</v>
      </c>
      <c r="O132">
        <f t="shared" si="81"/>
        <v>0</v>
      </c>
      <c r="P132">
        <f t="shared" si="82"/>
        <v>0</v>
      </c>
      <c r="Q132">
        <f t="shared" si="83"/>
        <v>0</v>
      </c>
      <c r="R132">
        <f t="shared" si="84"/>
        <v>0</v>
      </c>
      <c r="S132">
        <f t="shared" si="85"/>
        <v>0</v>
      </c>
      <c r="T132">
        <f t="shared" si="86"/>
        <v>0</v>
      </c>
      <c r="U132">
        <f t="shared" si="87"/>
        <v>0</v>
      </c>
      <c r="V132">
        <f t="shared" si="88"/>
        <v>0</v>
      </c>
      <c r="W132">
        <f t="shared" si="89"/>
        <v>0</v>
      </c>
      <c r="X132">
        <f t="shared" si="90"/>
        <v>0</v>
      </c>
      <c r="Y132">
        <f t="shared" si="91"/>
        <v>0</v>
      </c>
      <c r="AA132">
        <v>416764973</v>
      </c>
      <c r="AB132">
        <f t="shared" si="92"/>
        <v>0</v>
      </c>
      <c r="AC132">
        <f t="shared" si="93"/>
        <v>0</v>
      </c>
      <c r="AD132">
        <f t="shared" si="94"/>
        <v>0</v>
      </c>
      <c r="AE132">
        <f t="shared" si="95"/>
        <v>0</v>
      </c>
      <c r="AF132">
        <f t="shared" si="96"/>
        <v>0</v>
      </c>
      <c r="AG132">
        <f t="shared" si="97"/>
        <v>0</v>
      </c>
      <c r="AH132">
        <f t="shared" si="98"/>
        <v>0</v>
      </c>
      <c r="AI132">
        <f t="shared" si="99"/>
        <v>0</v>
      </c>
      <c r="AJ132">
        <f t="shared" si="100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9.86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39</v>
      </c>
      <c r="BN132">
        <v>385723108</v>
      </c>
      <c r="BO132" t="s">
        <v>3</v>
      </c>
      <c r="BP132">
        <v>0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1"/>
        <v>0</v>
      </c>
      <c r="CQ132">
        <f t="shared" si="102"/>
        <v>0</v>
      </c>
      <c r="CR132">
        <f t="shared" si="103"/>
        <v>0</v>
      </c>
      <c r="CS132">
        <f t="shared" si="104"/>
        <v>0</v>
      </c>
      <c r="CT132">
        <f t="shared" si="105"/>
        <v>0</v>
      </c>
      <c r="CU132">
        <f t="shared" si="106"/>
        <v>0</v>
      </c>
      <c r="CV132">
        <f t="shared" si="107"/>
        <v>0</v>
      </c>
      <c r="CW132">
        <f t="shared" si="108"/>
        <v>0</v>
      </c>
      <c r="CX132">
        <f t="shared" si="109"/>
        <v>0</v>
      </c>
      <c r="CY132">
        <f t="shared" si="110"/>
        <v>0</v>
      </c>
      <c r="CZ132">
        <f t="shared" si="111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36</v>
      </c>
      <c r="DW132" t="s">
        <v>36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385723273</v>
      </c>
      <c r="EF132">
        <v>30</v>
      </c>
      <c r="EG132" t="s">
        <v>25</v>
      </c>
      <c r="EH132">
        <v>0</v>
      </c>
      <c r="EI132" t="s">
        <v>3</v>
      </c>
      <c r="EJ132">
        <v>1</v>
      </c>
      <c r="EK132">
        <v>39</v>
      </c>
      <c r="EL132" t="s">
        <v>26</v>
      </c>
      <c r="EM132" t="s">
        <v>27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1014892448</v>
      </c>
      <c r="GG132">
        <v>2</v>
      </c>
      <c r="GH132">
        <v>1</v>
      </c>
      <c r="GI132">
        <v>5</v>
      </c>
      <c r="GJ132">
        <v>0</v>
      </c>
      <c r="GK132">
        <v>0</v>
      </c>
      <c r="GL132">
        <f t="shared" si="112"/>
        <v>0</v>
      </c>
      <c r="GM132">
        <f t="shared" si="113"/>
        <v>0</v>
      </c>
      <c r="GN132">
        <f t="shared" si="114"/>
        <v>0</v>
      </c>
      <c r="GO132">
        <f t="shared" si="115"/>
        <v>0</v>
      </c>
      <c r="GP132">
        <f t="shared" si="116"/>
        <v>0</v>
      </c>
      <c r="GR132">
        <v>0</v>
      </c>
      <c r="GS132">
        <v>3</v>
      </c>
      <c r="GT132">
        <v>0</v>
      </c>
      <c r="GU132" t="s">
        <v>3</v>
      </c>
      <c r="GV132">
        <f t="shared" si="117"/>
        <v>0</v>
      </c>
      <c r="GW132">
        <v>1</v>
      </c>
      <c r="GX132">
        <f t="shared" si="118"/>
        <v>0</v>
      </c>
      <c r="HA132">
        <v>0</v>
      </c>
      <c r="HB132">
        <v>0</v>
      </c>
      <c r="HC132">
        <f t="shared" si="119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98</v>
      </c>
      <c r="D133" s="2"/>
      <c r="E133" s="2" t="s">
        <v>161</v>
      </c>
      <c r="F133" s="2" t="s">
        <v>48</v>
      </c>
      <c r="G133" s="2" t="s">
        <v>49</v>
      </c>
      <c r="H133" s="2" t="s">
        <v>36</v>
      </c>
      <c r="I133" s="2">
        <f>I121*J133</f>
        <v>0</v>
      </c>
      <c r="J133" s="2">
        <v>0</v>
      </c>
      <c r="K133" s="2">
        <v>0</v>
      </c>
      <c r="L133" s="2"/>
      <c r="M133" s="2"/>
      <c r="N133" s="2"/>
      <c r="O133" s="2">
        <f t="shared" si="81"/>
        <v>0</v>
      </c>
      <c r="P133" s="2">
        <f t="shared" si="82"/>
        <v>0</v>
      </c>
      <c r="Q133" s="2">
        <f t="shared" si="83"/>
        <v>0</v>
      </c>
      <c r="R133" s="2">
        <f t="shared" si="84"/>
        <v>0</v>
      </c>
      <c r="S133" s="2">
        <f t="shared" si="85"/>
        <v>0</v>
      </c>
      <c r="T133" s="2">
        <f t="shared" si="86"/>
        <v>0</v>
      </c>
      <c r="U133" s="2">
        <f t="shared" si="87"/>
        <v>0</v>
      </c>
      <c r="V133" s="2">
        <f t="shared" si="88"/>
        <v>0</v>
      </c>
      <c r="W133" s="2">
        <f t="shared" si="89"/>
        <v>0</v>
      </c>
      <c r="X133" s="2">
        <f t="shared" si="90"/>
        <v>0</v>
      </c>
      <c r="Y133" s="2">
        <f t="shared" si="91"/>
        <v>0</v>
      </c>
      <c r="Z133" s="2"/>
      <c r="AA133" s="2">
        <v>416764975</v>
      </c>
      <c r="AB133" s="2">
        <f t="shared" si="92"/>
        <v>0</v>
      </c>
      <c r="AC133" s="2">
        <f t="shared" si="93"/>
        <v>0</v>
      </c>
      <c r="AD133" s="2">
        <f t="shared" si="94"/>
        <v>0</v>
      </c>
      <c r="AE133" s="2">
        <f t="shared" si="95"/>
        <v>0</v>
      </c>
      <c r="AF133" s="2">
        <f t="shared" si="96"/>
        <v>0</v>
      </c>
      <c r="AG133" s="2">
        <f t="shared" si="97"/>
        <v>0</v>
      </c>
      <c r="AH133" s="2">
        <f t="shared" si="98"/>
        <v>0</v>
      </c>
      <c r="AI133" s="2">
        <f t="shared" si="99"/>
        <v>0</v>
      </c>
      <c r="AJ133" s="2">
        <f t="shared" si="100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103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39</v>
      </c>
      <c r="BN133" s="2">
        <v>385723108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103</v>
      </c>
      <c r="CA133" s="2">
        <v>60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01"/>
        <v>0</v>
      </c>
      <c r="CQ133" s="2">
        <f t="shared" si="102"/>
        <v>0</v>
      </c>
      <c r="CR133" s="2">
        <f t="shared" si="103"/>
        <v>0</v>
      </c>
      <c r="CS133" s="2">
        <f t="shared" si="104"/>
        <v>0</v>
      </c>
      <c r="CT133" s="2">
        <f t="shared" si="105"/>
        <v>0</v>
      </c>
      <c r="CU133" s="2">
        <f t="shared" si="106"/>
        <v>0</v>
      </c>
      <c r="CV133" s="2">
        <f t="shared" si="107"/>
        <v>0</v>
      </c>
      <c r="CW133" s="2">
        <f t="shared" si="108"/>
        <v>0</v>
      </c>
      <c r="CX133" s="2">
        <f t="shared" si="109"/>
        <v>0</v>
      </c>
      <c r="CY133" s="2">
        <f t="shared" si="110"/>
        <v>0</v>
      </c>
      <c r="CZ133" s="2">
        <f t="shared" si="111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1010</v>
      </c>
      <c r="DV133" s="2" t="s">
        <v>36</v>
      </c>
      <c r="DW133" s="2" t="s">
        <v>36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385723273</v>
      </c>
      <c r="EF133" s="2">
        <v>30</v>
      </c>
      <c r="EG133" s="2" t="s">
        <v>25</v>
      </c>
      <c r="EH133" s="2">
        <v>0</v>
      </c>
      <c r="EI133" s="2" t="s">
        <v>3</v>
      </c>
      <c r="EJ133" s="2">
        <v>1</v>
      </c>
      <c r="EK133" s="2">
        <v>39</v>
      </c>
      <c r="EL133" s="2" t="s">
        <v>26</v>
      </c>
      <c r="EM133" s="2" t="s">
        <v>27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103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-1071972184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12"/>
        <v>0</v>
      </c>
      <c r="GM133" s="2">
        <f t="shared" si="113"/>
        <v>0</v>
      </c>
      <c r="GN133" s="2">
        <f t="shared" si="114"/>
        <v>0</v>
      </c>
      <c r="GO133" s="2">
        <f t="shared" si="115"/>
        <v>0</v>
      </c>
      <c r="GP133" s="2">
        <f t="shared" si="116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7"/>
        <v>0</v>
      </c>
      <c r="GW133" s="2">
        <v>1</v>
      </c>
      <c r="GX133" s="2">
        <f t="shared" si="118"/>
        <v>0</v>
      </c>
      <c r="GY133" s="2"/>
      <c r="GZ133" s="2"/>
      <c r="HA133" s="2">
        <v>0</v>
      </c>
      <c r="HB133" s="2">
        <v>0</v>
      </c>
      <c r="HC133" s="2">
        <f t="shared" si="119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108</v>
      </c>
      <c r="E134" t="s">
        <v>161</v>
      </c>
      <c r="F134" t="s">
        <v>48</v>
      </c>
      <c r="G134" t="s">
        <v>49</v>
      </c>
      <c r="H134" t="s">
        <v>36</v>
      </c>
      <c r="I134">
        <f>I122*J134</f>
        <v>0</v>
      </c>
      <c r="J134">
        <v>0</v>
      </c>
      <c r="K134">
        <v>0</v>
      </c>
      <c r="O134">
        <f t="shared" si="81"/>
        <v>0</v>
      </c>
      <c r="P134">
        <f t="shared" si="82"/>
        <v>0</v>
      </c>
      <c r="Q134">
        <f t="shared" si="83"/>
        <v>0</v>
      </c>
      <c r="R134">
        <f t="shared" si="84"/>
        <v>0</v>
      </c>
      <c r="S134">
        <f t="shared" si="85"/>
        <v>0</v>
      </c>
      <c r="T134">
        <f t="shared" si="86"/>
        <v>0</v>
      </c>
      <c r="U134">
        <f t="shared" si="87"/>
        <v>0</v>
      </c>
      <c r="V134">
        <f t="shared" si="88"/>
        <v>0</v>
      </c>
      <c r="W134">
        <f t="shared" si="89"/>
        <v>0</v>
      </c>
      <c r="X134">
        <f t="shared" si="90"/>
        <v>0</v>
      </c>
      <c r="Y134">
        <f t="shared" si="91"/>
        <v>0</v>
      </c>
      <c r="AA134">
        <v>416764973</v>
      </c>
      <c r="AB134">
        <f t="shared" si="92"/>
        <v>0</v>
      </c>
      <c r="AC134">
        <f t="shared" si="93"/>
        <v>0</v>
      </c>
      <c r="AD134">
        <f t="shared" si="94"/>
        <v>0</v>
      </c>
      <c r="AE134">
        <f t="shared" si="95"/>
        <v>0</v>
      </c>
      <c r="AF134">
        <f t="shared" si="96"/>
        <v>0</v>
      </c>
      <c r="AG134">
        <f t="shared" si="97"/>
        <v>0</v>
      </c>
      <c r="AH134">
        <f t="shared" si="98"/>
        <v>0</v>
      </c>
      <c r="AI134">
        <f t="shared" si="99"/>
        <v>0</v>
      </c>
      <c r="AJ134">
        <f t="shared" si="100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9.86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39</v>
      </c>
      <c r="BN134">
        <v>385723108</v>
      </c>
      <c r="BO134" t="s">
        <v>3</v>
      </c>
      <c r="BP134">
        <v>0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1"/>
        <v>0</v>
      </c>
      <c r="CQ134">
        <f t="shared" si="102"/>
        <v>0</v>
      </c>
      <c r="CR134">
        <f t="shared" si="103"/>
        <v>0</v>
      </c>
      <c r="CS134">
        <f t="shared" si="104"/>
        <v>0</v>
      </c>
      <c r="CT134">
        <f t="shared" si="105"/>
        <v>0</v>
      </c>
      <c r="CU134">
        <f t="shared" si="106"/>
        <v>0</v>
      </c>
      <c r="CV134">
        <f t="shared" si="107"/>
        <v>0</v>
      </c>
      <c r="CW134">
        <f t="shared" si="108"/>
        <v>0</v>
      </c>
      <c r="CX134">
        <f t="shared" si="109"/>
        <v>0</v>
      </c>
      <c r="CY134">
        <f t="shared" si="110"/>
        <v>0</v>
      </c>
      <c r="CZ134">
        <f t="shared" si="111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36</v>
      </c>
      <c r="DW134" t="s">
        <v>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385723273</v>
      </c>
      <c r="EF134">
        <v>30</v>
      </c>
      <c r="EG134" t="s">
        <v>25</v>
      </c>
      <c r="EH134">
        <v>0</v>
      </c>
      <c r="EI134" t="s">
        <v>3</v>
      </c>
      <c r="EJ134">
        <v>1</v>
      </c>
      <c r="EK134">
        <v>39</v>
      </c>
      <c r="EL134" t="s">
        <v>26</v>
      </c>
      <c r="EM134" t="s">
        <v>27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-1071972184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12"/>
        <v>0</v>
      </c>
      <c r="GM134">
        <f t="shared" si="113"/>
        <v>0</v>
      </c>
      <c r="GN134">
        <f t="shared" si="114"/>
        <v>0</v>
      </c>
      <c r="GO134">
        <f t="shared" si="115"/>
        <v>0</v>
      </c>
      <c r="GP134">
        <f t="shared" si="116"/>
        <v>0</v>
      </c>
      <c r="GR134">
        <v>0</v>
      </c>
      <c r="GS134">
        <v>3</v>
      </c>
      <c r="GT134">
        <v>0</v>
      </c>
      <c r="GU134" t="s">
        <v>3</v>
      </c>
      <c r="GV134">
        <f t="shared" si="117"/>
        <v>0</v>
      </c>
      <c r="GW134">
        <v>1</v>
      </c>
      <c r="GX134">
        <f t="shared" si="118"/>
        <v>0</v>
      </c>
      <c r="HA134">
        <v>0</v>
      </c>
      <c r="HB134">
        <v>0</v>
      </c>
      <c r="HC134">
        <f t="shared" si="119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>
        <f>ROW(SmtRes!A109)</f>
        <v>109</v>
      </c>
      <c r="D135" s="2">
        <f>ROW(EtalonRes!A109)</f>
        <v>109</v>
      </c>
      <c r="E135" s="2" t="s">
        <v>162</v>
      </c>
      <c r="F135" s="2" t="s">
        <v>163</v>
      </c>
      <c r="G135" s="2" t="s">
        <v>164</v>
      </c>
      <c r="H135" s="2" t="s">
        <v>53</v>
      </c>
      <c r="I135" s="2">
        <f>ROUND(ROUND(16,5),9)</f>
        <v>16</v>
      </c>
      <c r="J135" s="2">
        <v>0</v>
      </c>
      <c r="K135" s="2">
        <f>ROUND(ROUND(16,5),9)</f>
        <v>16</v>
      </c>
      <c r="L135" s="2"/>
      <c r="M135" s="2"/>
      <c r="N135" s="2"/>
      <c r="O135" s="2">
        <f t="shared" si="81"/>
        <v>370.98</v>
      </c>
      <c r="P135" s="2">
        <f t="shared" si="82"/>
        <v>0</v>
      </c>
      <c r="Q135" s="2">
        <f t="shared" si="83"/>
        <v>322.14999999999998</v>
      </c>
      <c r="R135" s="2">
        <f t="shared" si="84"/>
        <v>90.31</v>
      </c>
      <c r="S135" s="2">
        <f t="shared" si="85"/>
        <v>48.83</v>
      </c>
      <c r="T135" s="2">
        <f t="shared" si="86"/>
        <v>0</v>
      </c>
      <c r="U135" s="2">
        <f t="shared" si="87"/>
        <v>4.0972799999999996</v>
      </c>
      <c r="V135" s="2">
        <f t="shared" si="88"/>
        <v>0</v>
      </c>
      <c r="W135" s="2">
        <f t="shared" si="89"/>
        <v>0</v>
      </c>
      <c r="X135" s="2">
        <f t="shared" si="90"/>
        <v>134.97</v>
      </c>
      <c r="Y135" s="2">
        <f t="shared" si="91"/>
        <v>70.959999999999994</v>
      </c>
      <c r="Z135" s="2"/>
      <c r="AA135" s="2">
        <v>416764975</v>
      </c>
      <c r="AB135" s="2">
        <f t="shared" si="92"/>
        <v>21.73</v>
      </c>
      <c r="AC135" s="2">
        <f t="shared" si="93"/>
        <v>0</v>
      </c>
      <c r="AD135" s="2">
        <f t="shared" si="94"/>
        <v>18.87</v>
      </c>
      <c r="AE135" s="2">
        <f t="shared" si="95"/>
        <v>5.29</v>
      </c>
      <c r="AF135" s="2">
        <f t="shared" si="96"/>
        <v>2.86</v>
      </c>
      <c r="AG135" s="2">
        <f t="shared" si="97"/>
        <v>0</v>
      </c>
      <c r="AH135" s="2">
        <f t="shared" si="98"/>
        <v>0.24</v>
      </c>
      <c r="AI135" s="2">
        <f t="shared" si="99"/>
        <v>0</v>
      </c>
      <c r="AJ135" s="2">
        <f t="shared" si="100"/>
        <v>0</v>
      </c>
      <c r="AK135" s="2">
        <v>21.73</v>
      </c>
      <c r="AL135" s="2">
        <v>0</v>
      </c>
      <c r="AM135" s="2">
        <v>18.87</v>
      </c>
      <c r="AN135" s="2">
        <v>5.29</v>
      </c>
      <c r="AO135" s="2">
        <v>2.86</v>
      </c>
      <c r="AP135" s="2">
        <v>0</v>
      </c>
      <c r="AQ135" s="2">
        <v>0.24</v>
      </c>
      <c r="AR135" s="2">
        <v>0</v>
      </c>
      <c r="AS135" s="2">
        <v>0</v>
      </c>
      <c r="AT135" s="2">
        <v>97</v>
      </c>
      <c r="AU135" s="2">
        <v>51</v>
      </c>
      <c r="AV135" s="2">
        <v>1.0669999999999999</v>
      </c>
      <c r="AW135" s="2">
        <v>1.081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2</v>
      </c>
      <c r="BJ135" s="2" t="s">
        <v>165</v>
      </c>
      <c r="BK135" s="2"/>
      <c r="BL135" s="2"/>
      <c r="BM135" s="2">
        <v>67</v>
      </c>
      <c r="BN135" s="2">
        <v>385723108</v>
      </c>
      <c r="BO135" s="2" t="s">
        <v>163</v>
      </c>
      <c r="BP135" s="2">
        <v>1</v>
      </c>
      <c r="BQ135" s="2">
        <v>40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01"/>
        <v>370.97999999999996</v>
      </c>
      <c r="CQ135" s="2">
        <f t="shared" si="102"/>
        <v>0</v>
      </c>
      <c r="CR135" s="2">
        <f t="shared" si="103"/>
        <v>20.13</v>
      </c>
      <c r="CS135" s="2">
        <f t="shared" si="104"/>
        <v>5.64</v>
      </c>
      <c r="CT135" s="2">
        <f t="shared" si="105"/>
        <v>3.05</v>
      </c>
      <c r="CU135" s="2">
        <f t="shared" si="106"/>
        <v>0</v>
      </c>
      <c r="CV135" s="2">
        <f t="shared" si="107"/>
        <v>0.25607999999999997</v>
      </c>
      <c r="CW135" s="2">
        <f t="shared" si="108"/>
        <v>0</v>
      </c>
      <c r="CX135" s="2">
        <f t="shared" si="109"/>
        <v>0</v>
      </c>
      <c r="CY135" s="2">
        <f t="shared" si="110"/>
        <v>134.96579999999997</v>
      </c>
      <c r="CZ135" s="2">
        <f t="shared" si="111"/>
        <v>70.961399999999998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53</v>
      </c>
      <c r="DW135" s="2" t="s">
        <v>53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385723315</v>
      </c>
      <c r="EF135" s="2">
        <v>40</v>
      </c>
      <c r="EG135" s="2" t="s">
        <v>57</v>
      </c>
      <c r="EH135" s="2">
        <v>0</v>
      </c>
      <c r="EI135" s="2" t="s">
        <v>3</v>
      </c>
      <c r="EJ135" s="2">
        <v>2</v>
      </c>
      <c r="EK135" s="2">
        <v>67</v>
      </c>
      <c r="EL135" s="2" t="s">
        <v>58</v>
      </c>
      <c r="EM135" s="2" t="s">
        <v>59</v>
      </c>
      <c r="EN135" s="2"/>
      <c r="EO135" s="2" t="s">
        <v>3</v>
      </c>
      <c r="EP135" s="2"/>
      <c r="EQ135" s="2">
        <v>0</v>
      </c>
      <c r="ER135" s="2">
        <v>21.73</v>
      </c>
      <c r="ES135" s="2">
        <v>0</v>
      </c>
      <c r="ET135" s="2">
        <v>18.87</v>
      </c>
      <c r="EU135" s="2">
        <v>5.29</v>
      </c>
      <c r="EV135" s="2">
        <v>2.86</v>
      </c>
      <c r="EW135" s="2">
        <v>0.24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-188870961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si="112"/>
        <v>0</v>
      </c>
      <c r="GM135" s="2">
        <f t="shared" si="113"/>
        <v>576.91</v>
      </c>
      <c r="GN135" s="2">
        <f t="shared" si="114"/>
        <v>0</v>
      </c>
      <c r="GO135" s="2">
        <f t="shared" si="115"/>
        <v>576.91</v>
      </c>
      <c r="GP135" s="2">
        <f t="shared" si="116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7"/>
        <v>0</v>
      </c>
      <c r="GW135" s="2">
        <v>1</v>
      </c>
      <c r="GX135" s="2">
        <f t="shared" si="118"/>
        <v>0</v>
      </c>
      <c r="GY135" s="2"/>
      <c r="GZ135" s="2"/>
      <c r="HA135" s="2">
        <v>0</v>
      </c>
      <c r="HB135" s="2">
        <v>0</v>
      </c>
      <c r="HC135" s="2">
        <f t="shared" si="119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C136">
        <f>ROW(SmtRes!A110)</f>
        <v>110</v>
      </c>
      <c r="D136">
        <f>ROW(EtalonRes!A110)</f>
        <v>110</v>
      </c>
      <c r="E136" t="s">
        <v>162</v>
      </c>
      <c r="F136" t="s">
        <v>163</v>
      </c>
      <c r="G136" t="s">
        <v>164</v>
      </c>
      <c r="H136" t="s">
        <v>53</v>
      </c>
      <c r="I136">
        <f>ROUND(ROUND(16,5),9)</f>
        <v>16</v>
      </c>
      <c r="J136">
        <v>0</v>
      </c>
      <c r="K136">
        <f>ROUND(ROUND(16,5),9)</f>
        <v>16</v>
      </c>
      <c r="O136">
        <f t="shared" si="81"/>
        <v>10214.799999999999</v>
      </c>
      <c r="P136">
        <f t="shared" si="82"/>
        <v>0</v>
      </c>
      <c r="Q136">
        <f t="shared" si="83"/>
        <v>7496.43</v>
      </c>
      <c r="R136">
        <f t="shared" si="84"/>
        <v>5027.5600000000004</v>
      </c>
      <c r="S136">
        <f t="shared" si="85"/>
        <v>2718.37</v>
      </c>
      <c r="T136">
        <f t="shared" si="86"/>
        <v>0</v>
      </c>
      <c r="U136">
        <f t="shared" si="87"/>
        <v>4.0972799999999996</v>
      </c>
      <c r="V136">
        <f t="shared" si="88"/>
        <v>0</v>
      </c>
      <c r="W136">
        <f t="shared" si="89"/>
        <v>0</v>
      </c>
      <c r="X136">
        <f t="shared" si="90"/>
        <v>7513.55</v>
      </c>
      <c r="Y136">
        <f t="shared" si="91"/>
        <v>3950.42</v>
      </c>
      <c r="AA136">
        <v>416764973</v>
      </c>
      <c r="AB136">
        <f t="shared" si="92"/>
        <v>21.73</v>
      </c>
      <c r="AC136">
        <f t="shared" si="93"/>
        <v>0</v>
      </c>
      <c r="AD136">
        <f t="shared" si="94"/>
        <v>18.87</v>
      </c>
      <c r="AE136">
        <f t="shared" si="95"/>
        <v>5.29</v>
      </c>
      <c r="AF136">
        <f t="shared" si="96"/>
        <v>2.86</v>
      </c>
      <c r="AG136">
        <f t="shared" si="97"/>
        <v>0</v>
      </c>
      <c r="AH136">
        <f t="shared" si="98"/>
        <v>0.24</v>
      </c>
      <c r="AI136">
        <f t="shared" si="99"/>
        <v>0</v>
      </c>
      <c r="AJ136">
        <f t="shared" si="100"/>
        <v>0</v>
      </c>
      <c r="AK136">
        <v>21.73</v>
      </c>
      <c r="AL136">
        <v>0</v>
      </c>
      <c r="AM136">
        <v>18.87</v>
      </c>
      <c r="AN136">
        <v>5.29</v>
      </c>
      <c r="AO136">
        <v>2.86</v>
      </c>
      <c r="AP136">
        <v>0</v>
      </c>
      <c r="AQ136">
        <v>0.24</v>
      </c>
      <c r="AR136">
        <v>0</v>
      </c>
      <c r="AS136">
        <v>0</v>
      </c>
      <c r="AT136">
        <v>97</v>
      </c>
      <c r="AU136">
        <v>51</v>
      </c>
      <c r="AV136">
        <v>1.0669999999999999</v>
      </c>
      <c r="AW136">
        <v>1.081</v>
      </c>
      <c r="AZ136">
        <v>1</v>
      </c>
      <c r="BA136">
        <v>55.67</v>
      </c>
      <c r="BB136">
        <v>23.27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2</v>
      </c>
      <c r="BJ136" t="s">
        <v>165</v>
      </c>
      <c r="BM136">
        <v>67</v>
      </c>
      <c r="BN136">
        <v>385723108</v>
      </c>
      <c r="BO136" t="s">
        <v>163</v>
      </c>
      <c r="BP136">
        <v>1</v>
      </c>
      <c r="BQ136">
        <v>40</v>
      </c>
      <c r="BR136">
        <v>0</v>
      </c>
      <c r="BS136">
        <v>55.67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01"/>
        <v>10214.799999999999</v>
      </c>
      <c r="CQ136">
        <f t="shared" si="102"/>
        <v>0</v>
      </c>
      <c r="CR136">
        <f t="shared" si="103"/>
        <v>468.43</v>
      </c>
      <c r="CS136">
        <f t="shared" si="104"/>
        <v>313.98</v>
      </c>
      <c r="CT136">
        <f t="shared" si="105"/>
        <v>169.79</v>
      </c>
      <c r="CU136">
        <f t="shared" si="106"/>
        <v>0</v>
      </c>
      <c r="CV136">
        <f t="shared" si="107"/>
        <v>0.25607999999999997</v>
      </c>
      <c r="CW136">
        <f t="shared" si="108"/>
        <v>0</v>
      </c>
      <c r="CX136">
        <f t="shared" si="109"/>
        <v>0</v>
      </c>
      <c r="CY136">
        <f t="shared" si="110"/>
        <v>7513.5521000000008</v>
      </c>
      <c r="CZ136">
        <f t="shared" si="111"/>
        <v>3950.4243000000001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53</v>
      </c>
      <c r="DW136" t="s">
        <v>53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385723315</v>
      </c>
      <c r="EF136">
        <v>40</v>
      </c>
      <c r="EG136" t="s">
        <v>57</v>
      </c>
      <c r="EH136">
        <v>0</v>
      </c>
      <c r="EI136" t="s">
        <v>3</v>
      </c>
      <c r="EJ136">
        <v>2</v>
      </c>
      <c r="EK136">
        <v>67</v>
      </c>
      <c r="EL136" t="s">
        <v>58</v>
      </c>
      <c r="EM136" t="s">
        <v>59</v>
      </c>
      <c r="EO136" t="s">
        <v>3</v>
      </c>
      <c r="EQ136">
        <v>0</v>
      </c>
      <c r="ER136">
        <v>21.73</v>
      </c>
      <c r="ES136">
        <v>0</v>
      </c>
      <c r="ET136">
        <v>18.87</v>
      </c>
      <c r="EU136">
        <v>5.29</v>
      </c>
      <c r="EV136">
        <v>2.86</v>
      </c>
      <c r="EW136">
        <v>0.24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-188870961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12"/>
        <v>0</v>
      </c>
      <c r="GM136">
        <f t="shared" si="113"/>
        <v>21678.77</v>
      </c>
      <c r="GN136">
        <f t="shared" si="114"/>
        <v>0</v>
      </c>
      <c r="GO136">
        <f t="shared" si="115"/>
        <v>21678.77</v>
      </c>
      <c r="GP136">
        <f t="shared" si="116"/>
        <v>0</v>
      </c>
      <c r="GR136">
        <v>0</v>
      </c>
      <c r="GS136">
        <v>3</v>
      </c>
      <c r="GT136">
        <v>0</v>
      </c>
      <c r="GU136" t="s">
        <v>3</v>
      </c>
      <c r="GV136">
        <f t="shared" si="117"/>
        <v>0</v>
      </c>
      <c r="GW136">
        <v>1</v>
      </c>
      <c r="GX136">
        <f t="shared" si="118"/>
        <v>0</v>
      </c>
      <c r="HA136">
        <v>0</v>
      </c>
      <c r="HB136">
        <v>0</v>
      </c>
      <c r="HC136">
        <f t="shared" si="119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>
        <f>ROW(SmtRes!A114)</f>
        <v>114</v>
      </c>
      <c r="D137" s="2">
        <f>ROW(EtalonRes!A114)</f>
        <v>114</v>
      </c>
      <c r="E137" s="2" t="s">
        <v>166</v>
      </c>
      <c r="F137" s="2" t="s">
        <v>51</v>
      </c>
      <c r="G137" s="2" t="s">
        <v>52</v>
      </c>
      <c r="H137" s="2" t="s">
        <v>53</v>
      </c>
      <c r="I137" s="2">
        <f>ROUND(ROUND(1,5),9)</f>
        <v>1</v>
      </c>
      <c r="J137" s="2">
        <v>0</v>
      </c>
      <c r="K137" s="2">
        <f>ROUND(ROUND(1,5),9)</f>
        <v>1</v>
      </c>
      <c r="L137" s="2"/>
      <c r="M137" s="2"/>
      <c r="N137" s="2"/>
      <c r="O137" s="2">
        <f t="shared" si="81"/>
        <v>12.18</v>
      </c>
      <c r="P137" s="2">
        <f t="shared" si="82"/>
        <v>0.43</v>
      </c>
      <c r="Q137" s="2">
        <f t="shared" si="83"/>
        <v>0.87</v>
      </c>
      <c r="R137" s="2">
        <f t="shared" si="84"/>
        <v>0.14000000000000001</v>
      </c>
      <c r="S137" s="2">
        <f t="shared" si="85"/>
        <v>10.88</v>
      </c>
      <c r="T137" s="2">
        <f t="shared" si="86"/>
        <v>0</v>
      </c>
      <c r="U137" s="2">
        <f t="shared" si="87"/>
        <v>0.83760000000000001</v>
      </c>
      <c r="V137" s="2">
        <f t="shared" si="88"/>
        <v>0</v>
      </c>
      <c r="W137" s="2">
        <f t="shared" si="89"/>
        <v>0</v>
      </c>
      <c r="X137" s="2">
        <f t="shared" si="90"/>
        <v>10.69</v>
      </c>
      <c r="Y137" s="2">
        <f t="shared" si="91"/>
        <v>5.62</v>
      </c>
      <c r="Z137" s="2"/>
      <c r="AA137" s="2">
        <v>416764975</v>
      </c>
      <c r="AB137" s="2">
        <f t="shared" si="92"/>
        <v>11.65</v>
      </c>
      <c r="AC137" s="2">
        <f t="shared" si="93"/>
        <v>0.43</v>
      </c>
      <c r="AD137" s="2">
        <f t="shared" si="94"/>
        <v>0.83</v>
      </c>
      <c r="AE137" s="2">
        <f t="shared" si="95"/>
        <v>0.13</v>
      </c>
      <c r="AF137" s="2">
        <f t="shared" si="96"/>
        <v>10.39</v>
      </c>
      <c r="AG137" s="2">
        <f t="shared" si="97"/>
        <v>0</v>
      </c>
      <c r="AH137" s="2">
        <f t="shared" si="98"/>
        <v>0.8</v>
      </c>
      <c r="AI137" s="2">
        <f t="shared" si="99"/>
        <v>0</v>
      </c>
      <c r="AJ137" s="2">
        <f t="shared" si="100"/>
        <v>0</v>
      </c>
      <c r="AK137" s="2">
        <v>11.65</v>
      </c>
      <c r="AL137" s="2">
        <v>0.43</v>
      </c>
      <c r="AM137" s="2">
        <v>0.83</v>
      </c>
      <c r="AN137" s="2">
        <v>0.13</v>
      </c>
      <c r="AO137" s="2">
        <v>10.39</v>
      </c>
      <c r="AP137" s="2">
        <v>0</v>
      </c>
      <c r="AQ137" s="2">
        <v>0.8</v>
      </c>
      <c r="AR137" s="2">
        <v>0</v>
      </c>
      <c r="AS137" s="2">
        <v>0</v>
      </c>
      <c r="AT137" s="2">
        <v>97</v>
      </c>
      <c r="AU137" s="2">
        <v>51</v>
      </c>
      <c r="AV137" s="2">
        <v>1.0469999999999999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54</v>
      </c>
      <c r="BK137" s="2"/>
      <c r="BL137" s="2"/>
      <c r="BM137" s="2">
        <v>67</v>
      </c>
      <c r="BN137" s="2">
        <v>385723108</v>
      </c>
      <c r="BO137" s="2" t="s">
        <v>51</v>
      </c>
      <c r="BP137" s="2">
        <v>1</v>
      </c>
      <c r="BQ137" s="2">
        <v>40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01"/>
        <v>12.180000000000001</v>
      </c>
      <c r="CQ137" s="2">
        <f t="shared" si="102"/>
        <v>0.43</v>
      </c>
      <c r="CR137" s="2">
        <f t="shared" si="103"/>
        <v>0.87</v>
      </c>
      <c r="CS137" s="2">
        <f t="shared" si="104"/>
        <v>0.14000000000000001</v>
      </c>
      <c r="CT137" s="2">
        <f t="shared" si="105"/>
        <v>10.88</v>
      </c>
      <c r="CU137" s="2">
        <f t="shared" si="106"/>
        <v>0</v>
      </c>
      <c r="CV137" s="2">
        <f t="shared" si="107"/>
        <v>0.83760000000000001</v>
      </c>
      <c r="CW137" s="2">
        <f t="shared" si="108"/>
        <v>0</v>
      </c>
      <c r="CX137" s="2">
        <f t="shared" si="109"/>
        <v>0</v>
      </c>
      <c r="CY137" s="2">
        <f t="shared" si="110"/>
        <v>10.689400000000001</v>
      </c>
      <c r="CZ137" s="2">
        <f t="shared" si="111"/>
        <v>5.6202000000000005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53</v>
      </c>
      <c r="DW137" s="2" t="s">
        <v>53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385723315</v>
      </c>
      <c r="EF137" s="2">
        <v>40</v>
      </c>
      <c r="EG137" s="2" t="s">
        <v>57</v>
      </c>
      <c r="EH137" s="2">
        <v>0</v>
      </c>
      <c r="EI137" s="2" t="s">
        <v>3</v>
      </c>
      <c r="EJ137" s="2">
        <v>2</v>
      </c>
      <c r="EK137" s="2">
        <v>67</v>
      </c>
      <c r="EL137" s="2" t="s">
        <v>58</v>
      </c>
      <c r="EM137" s="2" t="s">
        <v>59</v>
      </c>
      <c r="EN137" s="2"/>
      <c r="EO137" s="2" t="s">
        <v>3</v>
      </c>
      <c r="EP137" s="2"/>
      <c r="EQ137" s="2">
        <v>0</v>
      </c>
      <c r="ER137" s="2">
        <v>11.65</v>
      </c>
      <c r="ES137" s="2">
        <v>0.43</v>
      </c>
      <c r="ET137" s="2">
        <v>0.83</v>
      </c>
      <c r="EU137" s="2">
        <v>0.13</v>
      </c>
      <c r="EV137" s="2">
        <v>10.39</v>
      </c>
      <c r="EW137" s="2">
        <v>0.8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-106664643</v>
      </c>
      <c r="GG137" s="2">
        <v>2</v>
      </c>
      <c r="GH137" s="2">
        <v>1</v>
      </c>
      <c r="GI137" s="2">
        <v>2</v>
      </c>
      <c r="GJ137" s="2">
        <v>0</v>
      </c>
      <c r="GK137" s="2">
        <v>0</v>
      </c>
      <c r="GL137" s="2">
        <f t="shared" si="112"/>
        <v>0</v>
      </c>
      <c r="GM137" s="2">
        <f t="shared" si="113"/>
        <v>28.49</v>
      </c>
      <c r="GN137" s="2">
        <f t="shared" si="114"/>
        <v>0</v>
      </c>
      <c r="GO137" s="2">
        <f t="shared" si="115"/>
        <v>28.49</v>
      </c>
      <c r="GP137" s="2">
        <f t="shared" si="116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17"/>
        <v>0</v>
      </c>
      <c r="GW137" s="2">
        <v>1</v>
      </c>
      <c r="GX137" s="2">
        <f t="shared" si="118"/>
        <v>0</v>
      </c>
      <c r="GY137" s="2"/>
      <c r="GZ137" s="2"/>
      <c r="HA137" s="2">
        <v>0</v>
      </c>
      <c r="HB137" s="2">
        <v>0</v>
      </c>
      <c r="HC137" s="2">
        <f t="shared" si="119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C138">
        <f>ROW(SmtRes!A118)</f>
        <v>118</v>
      </c>
      <c r="D138">
        <f>ROW(EtalonRes!A118)</f>
        <v>118</v>
      </c>
      <c r="E138" t="s">
        <v>166</v>
      </c>
      <c r="F138" t="s">
        <v>51</v>
      </c>
      <c r="G138" t="s">
        <v>52</v>
      </c>
      <c r="H138" t="s">
        <v>53</v>
      </c>
      <c r="I138">
        <f>ROUND(ROUND(1,5),9)</f>
        <v>1</v>
      </c>
      <c r="J138">
        <v>0</v>
      </c>
      <c r="K138">
        <f>ROUND(ROUND(1,5),9)</f>
        <v>1</v>
      </c>
      <c r="O138">
        <f t="shared" si="81"/>
        <v>623.34</v>
      </c>
      <c r="P138">
        <f t="shared" si="82"/>
        <v>3.12</v>
      </c>
      <c r="Q138">
        <f t="shared" si="83"/>
        <v>14.53</v>
      </c>
      <c r="R138">
        <f t="shared" si="84"/>
        <v>7.79</v>
      </c>
      <c r="S138">
        <f t="shared" si="85"/>
        <v>605.69000000000005</v>
      </c>
      <c r="T138">
        <f t="shared" si="86"/>
        <v>0</v>
      </c>
      <c r="U138">
        <f t="shared" si="87"/>
        <v>0.83760000000000001</v>
      </c>
      <c r="V138">
        <f t="shared" si="88"/>
        <v>0</v>
      </c>
      <c r="W138">
        <f t="shared" si="89"/>
        <v>0</v>
      </c>
      <c r="X138">
        <f t="shared" si="90"/>
        <v>595.08000000000004</v>
      </c>
      <c r="Y138">
        <f t="shared" si="91"/>
        <v>312.87</v>
      </c>
      <c r="AA138">
        <v>416764973</v>
      </c>
      <c r="AB138">
        <f t="shared" si="92"/>
        <v>11.65</v>
      </c>
      <c r="AC138">
        <f t="shared" si="93"/>
        <v>0.43</v>
      </c>
      <c r="AD138">
        <f t="shared" si="94"/>
        <v>0.83</v>
      </c>
      <c r="AE138">
        <f t="shared" si="95"/>
        <v>0.13</v>
      </c>
      <c r="AF138">
        <f t="shared" si="96"/>
        <v>10.39</v>
      </c>
      <c r="AG138">
        <f t="shared" si="97"/>
        <v>0</v>
      </c>
      <c r="AH138">
        <f t="shared" si="98"/>
        <v>0.8</v>
      </c>
      <c r="AI138">
        <f t="shared" si="99"/>
        <v>0</v>
      </c>
      <c r="AJ138">
        <f t="shared" si="100"/>
        <v>0</v>
      </c>
      <c r="AK138">
        <v>11.65</v>
      </c>
      <c r="AL138">
        <v>0.43</v>
      </c>
      <c r="AM138">
        <v>0.83</v>
      </c>
      <c r="AN138">
        <v>0.13</v>
      </c>
      <c r="AO138">
        <v>10.39</v>
      </c>
      <c r="AP138">
        <v>0</v>
      </c>
      <c r="AQ138">
        <v>0.8</v>
      </c>
      <c r="AR138">
        <v>0</v>
      </c>
      <c r="AS138">
        <v>0</v>
      </c>
      <c r="AT138">
        <v>97</v>
      </c>
      <c r="AU138">
        <v>51</v>
      </c>
      <c r="AV138">
        <v>1.0469999999999999</v>
      </c>
      <c r="AW138">
        <v>1</v>
      </c>
      <c r="AZ138">
        <v>1</v>
      </c>
      <c r="BA138">
        <v>55.67</v>
      </c>
      <c r="BB138">
        <v>16.7</v>
      </c>
      <c r="BC138">
        <v>7.26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54</v>
      </c>
      <c r="BM138">
        <v>67</v>
      </c>
      <c r="BN138">
        <v>385723108</v>
      </c>
      <c r="BO138" t="s">
        <v>51</v>
      </c>
      <c r="BP138">
        <v>1</v>
      </c>
      <c r="BQ138">
        <v>40</v>
      </c>
      <c r="BR138">
        <v>0</v>
      </c>
      <c r="BS138">
        <v>55.67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01"/>
        <v>623.34</v>
      </c>
      <c r="CQ138">
        <f t="shared" si="102"/>
        <v>3.12</v>
      </c>
      <c r="CR138">
        <f t="shared" si="103"/>
        <v>14.53</v>
      </c>
      <c r="CS138">
        <f t="shared" si="104"/>
        <v>7.79</v>
      </c>
      <c r="CT138">
        <f t="shared" si="105"/>
        <v>605.69000000000005</v>
      </c>
      <c r="CU138">
        <f t="shared" si="106"/>
        <v>0</v>
      </c>
      <c r="CV138">
        <f t="shared" si="107"/>
        <v>0.83760000000000001</v>
      </c>
      <c r="CW138">
        <f t="shared" si="108"/>
        <v>0</v>
      </c>
      <c r="CX138">
        <f t="shared" si="109"/>
        <v>0</v>
      </c>
      <c r="CY138">
        <f t="shared" si="110"/>
        <v>595.07560000000001</v>
      </c>
      <c r="CZ138">
        <f t="shared" si="111"/>
        <v>312.87479999999999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53</v>
      </c>
      <c r="DW138" t="s">
        <v>53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385723315</v>
      </c>
      <c r="EF138">
        <v>40</v>
      </c>
      <c r="EG138" t="s">
        <v>57</v>
      </c>
      <c r="EH138">
        <v>0</v>
      </c>
      <c r="EI138" t="s">
        <v>3</v>
      </c>
      <c r="EJ138">
        <v>2</v>
      </c>
      <c r="EK138">
        <v>67</v>
      </c>
      <c r="EL138" t="s">
        <v>58</v>
      </c>
      <c r="EM138" t="s">
        <v>59</v>
      </c>
      <c r="EO138" t="s">
        <v>3</v>
      </c>
      <c r="EQ138">
        <v>0</v>
      </c>
      <c r="ER138">
        <v>11.65</v>
      </c>
      <c r="ES138">
        <v>0.43</v>
      </c>
      <c r="ET138">
        <v>0.83</v>
      </c>
      <c r="EU138">
        <v>0.13</v>
      </c>
      <c r="EV138">
        <v>10.39</v>
      </c>
      <c r="EW138">
        <v>0.8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-106664643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12"/>
        <v>0</v>
      </c>
      <c r="GM138">
        <f t="shared" si="113"/>
        <v>1531.29</v>
      </c>
      <c r="GN138">
        <f t="shared" si="114"/>
        <v>0</v>
      </c>
      <c r="GO138">
        <f t="shared" si="115"/>
        <v>1531.29</v>
      </c>
      <c r="GP138">
        <f t="shared" si="116"/>
        <v>0</v>
      </c>
      <c r="GR138">
        <v>0</v>
      </c>
      <c r="GS138">
        <v>3</v>
      </c>
      <c r="GT138">
        <v>0</v>
      </c>
      <c r="GU138" t="s">
        <v>3</v>
      </c>
      <c r="GV138">
        <f t="shared" si="117"/>
        <v>0</v>
      </c>
      <c r="GW138">
        <v>1</v>
      </c>
      <c r="GX138">
        <f t="shared" si="118"/>
        <v>0</v>
      </c>
      <c r="HA138">
        <v>0</v>
      </c>
      <c r="HB138">
        <v>0</v>
      </c>
      <c r="HC138">
        <f t="shared" si="119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18</v>
      </c>
      <c r="B139" s="2">
        <v>1</v>
      </c>
      <c r="C139" s="2">
        <v>114</v>
      </c>
      <c r="D139" s="2"/>
      <c r="E139" s="2" t="s">
        <v>167</v>
      </c>
      <c r="F139" s="2" t="s">
        <v>62</v>
      </c>
      <c r="G139" s="2" t="s">
        <v>63</v>
      </c>
      <c r="H139" s="2" t="s">
        <v>36</v>
      </c>
      <c r="I139" s="2">
        <f>I137*J139</f>
        <v>1</v>
      </c>
      <c r="J139" s="2">
        <v>1</v>
      </c>
      <c r="K139" s="2">
        <v>1</v>
      </c>
      <c r="L139" s="2"/>
      <c r="M139" s="2"/>
      <c r="N139" s="2"/>
      <c r="O139" s="2">
        <f t="shared" ref="O139:O166" si="120">ROUND(CP139,2)</f>
        <v>0</v>
      </c>
      <c r="P139" s="2">
        <f t="shared" ref="P139:P166" si="121">ROUND((ROUND((AC139*AW139*I139),2)*BC139),2)</f>
        <v>0</v>
      </c>
      <c r="Q139" s="2">
        <f t="shared" ref="Q139:Q166" si="122">(ROUND((ROUND(((ET139)*AV139*I139),2)*BB139),2)+ROUND((ROUND(((AE139-(EU139))*AV139*I139),2)*BS139),2))</f>
        <v>0</v>
      </c>
      <c r="R139" s="2">
        <f t="shared" ref="R139:R166" si="123">ROUND((ROUND((AE139*AV139*I139),2)*BS139),2)</f>
        <v>0</v>
      </c>
      <c r="S139" s="2">
        <f t="shared" ref="S139:S166" si="124">ROUND((ROUND((AF139*AV139*I139),2)*BA139),2)</f>
        <v>0</v>
      </c>
      <c r="T139" s="2">
        <f t="shared" ref="T139:T166" si="125">ROUND(CU139*I139,2)</f>
        <v>0</v>
      </c>
      <c r="U139" s="2">
        <f t="shared" ref="U139:U166" si="126">CV139*I139</f>
        <v>0</v>
      </c>
      <c r="V139" s="2">
        <f t="shared" ref="V139:V166" si="127">CW139*I139</f>
        <v>0</v>
      </c>
      <c r="W139" s="2">
        <f t="shared" ref="W139:W166" si="128">ROUND(CX139*I139,2)</f>
        <v>0</v>
      </c>
      <c r="X139" s="2">
        <f t="shared" ref="X139:X166" si="129">ROUND(CY139,2)</f>
        <v>0</v>
      </c>
      <c r="Y139" s="2">
        <f t="shared" ref="Y139:Y166" si="130">ROUND(CZ139,2)</f>
        <v>0</v>
      </c>
      <c r="Z139" s="2"/>
      <c r="AA139" s="2">
        <v>416764975</v>
      </c>
      <c r="AB139" s="2">
        <f t="shared" ref="AB139:AB166" si="131">ROUND((AC139+AD139+AF139),6)</f>
        <v>0</v>
      </c>
      <c r="AC139" s="2">
        <f t="shared" ref="AC139:AC166" si="132">ROUND((ES139),6)</f>
        <v>0</v>
      </c>
      <c r="AD139" s="2">
        <f t="shared" ref="AD139:AD166" si="133">ROUND((((ET139)-(EU139))+AE139),6)</f>
        <v>0</v>
      </c>
      <c r="AE139" s="2">
        <f t="shared" ref="AE139:AE166" si="134">ROUND((EU139),6)</f>
        <v>0</v>
      </c>
      <c r="AF139" s="2">
        <f t="shared" ref="AF139:AF166" si="135">ROUND((EV139),6)</f>
        <v>0</v>
      </c>
      <c r="AG139" s="2">
        <f t="shared" ref="AG139:AG166" si="136">ROUND((AP139),6)</f>
        <v>0</v>
      </c>
      <c r="AH139" s="2">
        <f t="shared" ref="AH139:AH166" si="137">(EW139)</f>
        <v>0</v>
      </c>
      <c r="AI139" s="2">
        <f t="shared" ref="AI139:AI166" si="138">(EX139)</f>
        <v>0</v>
      </c>
      <c r="AJ139" s="2">
        <f t="shared" ref="AJ139:AJ166" si="139">(AS139)</f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97</v>
      </c>
      <c r="AU139" s="2">
        <v>51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3</v>
      </c>
      <c r="BK139" s="2"/>
      <c r="BL139" s="2"/>
      <c r="BM139" s="2">
        <v>67</v>
      </c>
      <c r="BN139" s="2">
        <v>385723108</v>
      </c>
      <c r="BO139" s="2" t="s">
        <v>3</v>
      </c>
      <c r="BP139" s="2">
        <v>0</v>
      </c>
      <c r="BQ139" s="2">
        <v>40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97</v>
      </c>
      <c r="CA139" s="2">
        <v>51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ref="CP139:CP166" si="140">(P139+Q139+S139)</f>
        <v>0</v>
      </c>
      <c r="CQ139" s="2">
        <f t="shared" ref="CQ139:CQ166" si="141">ROUND((ROUND((AC139*AW139*1),2)*BC139),2)</f>
        <v>0</v>
      </c>
      <c r="CR139" s="2">
        <f t="shared" ref="CR139:CR166" si="142">(ROUND((ROUND(((ET139)*AV139*1),2)*BB139),2)+ROUND((ROUND(((AE139-(EU139))*AV139*1),2)*BS139),2))</f>
        <v>0</v>
      </c>
      <c r="CS139" s="2">
        <f t="shared" ref="CS139:CS166" si="143">ROUND((ROUND((AE139*AV139*1),2)*BS139),2)</f>
        <v>0</v>
      </c>
      <c r="CT139" s="2">
        <f t="shared" ref="CT139:CT166" si="144">ROUND((ROUND((AF139*AV139*1),2)*BA139),2)</f>
        <v>0</v>
      </c>
      <c r="CU139" s="2">
        <f t="shared" ref="CU139:CU166" si="145">AG139</f>
        <v>0</v>
      </c>
      <c r="CV139" s="2">
        <f t="shared" ref="CV139:CV166" si="146">(AH139*AV139)</f>
        <v>0</v>
      </c>
      <c r="CW139" s="2">
        <f t="shared" ref="CW139:CW166" si="147">AI139</f>
        <v>0</v>
      </c>
      <c r="CX139" s="2">
        <f t="shared" ref="CX139:CX166" si="148">AJ139</f>
        <v>0</v>
      </c>
      <c r="CY139" s="2">
        <f t="shared" ref="CY139:CY166" si="149">(((S139+R139)*AT139)/100)</f>
        <v>0</v>
      </c>
      <c r="CZ139" s="2">
        <f t="shared" ref="CZ139:CZ166" si="150">(((S139+R139)*AU139)/100)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1010</v>
      </c>
      <c r="DV139" s="2" t="s">
        <v>36</v>
      </c>
      <c r="DW139" s="2" t="s">
        <v>36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385723315</v>
      </c>
      <c r="EF139" s="2">
        <v>40</v>
      </c>
      <c r="EG139" s="2" t="s">
        <v>57</v>
      </c>
      <c r="EH139" s="2">
        <v>0</v>
      </c>
      <c r="EI139" s="2" t="s">
        <v>3</v>
      </c>
      <c r="EJ139" s="2">
        <v>2</v>
      </c>
      <c r="EK139" s="2">
        <v>67</v>
      </c>
      <c r="EL139" s="2" t="s">
        <v>58</v>
      </c>
      <c r="EM139" s="2" t="s">
        <v>59</v>
      </c>
      <c r="EN139" s="2"/>
      <c r="EO139" s="2" t="s">
        <v>3</v>
      </c>
      <c r="EP139" s="2"/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97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-909730440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ref="GL139:GL166" si="151">ROUND(IF(AND(BH139=3,BI139=3,FS139&lt;&gt;0),P139,0),2)</f>
        <v>0</v>
      </c>
      <c r="GM139" s="2">
        <f t="shared" ref="GM139:GM166" si="152">ROUND(O139+X139+Y139,2)+GX139</f>
        <v>0</v>
      </c>
      <c r="GN139" s="2">
        <f t="shared" ref="GN139:GN166" si="153">IF(OR(BI139=0,BI139=1),GM139-GX139,0)</f>
        <v>0</v>
      </c>
      <c r="GO139" s="2">
        <f t="shared" ref="GO139:GO166" si="154">IF(BI139=2,GM139-GX139,0)</f>
        <v>0</v>
      </c>
      <c r="GP139" s="2">
        <f t="shared" ref="GP139:GP166" si="155">IF(BI139=4,GM139-GX139,0)</f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ref="GV139:GV166" si="156">ROUND((GT139),6)</f>
        <v>0</v>
      </c>
      <c r="GW139" s="2">
        <v>1</v>
      </c>
      <c r="GX139" s="2">
        <f t="shared" ref="GX139:GX166" si="157">ROUND(HC139*I139,2)</f>
        <v>0</v>
      </c>
      <c r="GY139" s="2"/>
      <c r="GZ139" s="2"/>
      <c r="HA139" s="2">
        <v>0</v>
      </c>
      <c r="HB139" s="2">
        <v>0</v>
      </c>
      <c r="HC139" s="2">
        <f t="shared" ref="HC139:HC166" si="158">GV139*GW139</f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18</v>
      </c>
      <c r="B140">
        <v>1</v>
      </c>
      <c r="C140">
        <v>118</v>
      </c>
      <c r="E140" t="s">
        <v>167</v>
      </c>
      <c r="F140" t="s">
        <v>62</v>
      </c>
      <c r="G140" t="s">
        <v>63</v>
      </c>
      <c r="H140" t="s">
        <v>36</v>
      </c>
      <c r="I140">
        <f>I138*J140</f>
        <v>1</v>
      </c>
      <c r="J140">
        <v>1</v>
      </c>
      <c r="K140">
        <v>1</v>
      </c>
      <c r="O140">
        <f t="shared" si="120"/>
        <v>0</v>
      </c>
      <c r="P140">
        <f t="shared" si="121"/>
        <v>0</v>
      </c>
      <c r="Q140">
        <f t="shared" si="122"/>
        <v>0</v>
      </c>
      <c r="R140">
        <f t="shared" si="123"/>
        <v>0</v>
      </c>
      <c r="S140">
        <f t="shared" si="124"/>
        <v>0</v>
      </c>
      <c r="T140">
        <f t="shared" si="125"/>
        <v>0</v>
      </c>
      <c r="U140">
        <f t="shared" si="126"/>
        <v>0</v>
      </c>
      <c r="V140">
        <f t="shared" si="127"/>
        <v>0</v>
      </c>
      <c r="W140">
        <f t="shared" si="128"/>
        <v>0</v>
      </c>
      <c r="X140">
        <f t="shared" si="129"/>
        <v>0</v>
      </c>
      <c r="Y140">
        <f t="shared" si="130"/>
        <v>0</v>
      </c>
      <c r="AA140">
        <v>416764973</v>
      </c>
      <c r="AB140">
        <f t="shared" si="131"/>
        <v>0</v>
      </c>
      <c r="AC140">
        <f t="shared" si="132"/>
        <v>0</v>
      </c>
      <c r="AD140">
        <f t="shared" si="133"/>
        <v>0</v>
      </c>
      <c r="AE140">
        <f t="shared" si="134"/>
        <v>0</v>
      </c>
      <c r="AF140">
        <f t="shared" si="135"/>
        <v>0</v>
      </c>
      <c r="AG140">
        <f t="shared" si="136"/>
        <v>0</v>
      </c>
      <c r="AH140">
        <f t="shared" si="137"/>
        <v>0</v>
      </c>
      <c r="AI140">
        <f t="shared" si="138"/>
        <v>0</v>
      </c>
      <c r="AJ140">
        <f t="shared" si="139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9.86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67</v>
      </c>
      <c r="BN140">
        <v>385723108</v>
      </c>
      <c r="BO140" t="s">
        <v>3</v>
      </c>
      <c r="BP140">
        <v>0</v>
      </c>
      <c r="BQ140">
        <v>40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40"/>
        <v>0</v>
      </c>
      <c r="CQ140">
        <f t="shared" si="141"/>
        <v>0</v>
      </c>
      <c r="CR140">
        <f t="shared" si="142"/>
        <v>0</v>
      </c>
      <c r="CS140">
        <f t="shared" si="143"/>
        <v>0</v>
      </c>
      <c r="CT140">
        <f t="shared" si="144"/>
        <v>0</v>
      </c>
      <c r="CU140">
        <f t="shared" si="145"/>
        <v>0</v>
      </c>
      <c r="CV140">
        <f t="shared" si="146"/>
        <v>0</v>
      </c>
      <c r="CW140">
        <f t="shared" si="147"/>
        <v>0</v>
      </c>
      <c r="CX140">
        <f t="shared" si="148"/>
        <v>0</v>
      </c>
      <c r="CY140">
        <f t="shared" si="149"/>
        <v>0</v>
      </c>
      <c r="CZ140">
        <f t="shared" si="150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36</v>
      </c>
      <c r="DW140" t="s">
        <v>36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385723315</v>
      </c>
      <c r="EF140">
        <v>40</v>
      </c>
      <c r="EG140" t="s">
        <v>57</v>
      </c>
      <c r="EH140">
        <v>0</v>
      </c>
      <c r="EI140" t="s">
        <v>3</v>
      </c>
      <c r="EJ140">
        <v>2</v>
      </c>
      <c r="EK140">
        <v>67</v>
      </c>
      <c r="EL140" t="s">
        <v>58</v>
      </c>
      <c r="EM140" t="s">
        <v>59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-909730440</v>
      </c>
      <c r="GG140">
        <v>2</v>
      </c>
      <c r="GH140">
        <v>1</v>
      </c>
      <c r="GI140">
        <v>5</v>
      </c>
      <c r="GJ140">
        <v>0</v>
      </c>
      <c r="GK140">
        <v>0</v>
      </c>
      <c r="GL140">
        <f t="shared" si="151"/>
        <v>0</v>
      </c>
      <c r="GM140">
        <f t="shared" si="152"/>
        <v>0</v>
      </c>
      <c r="GN140">
        <f t="shared" si="153"/>
        <v>0</v>
      </c>
      <c r="GO140">
        <f t="shared" si="154"/>
        <v>0</v>
      </c>
      <c r="GP140">
        <f t="shared" si="155"/>
        <v>0</v>
      </c>
      <c r="GR140">
        <v>0</v>
      </c>
      <c r="GS140">
        <v>3</v>
      </c>
      <c r="GT140">
        <v>0</v>
      </c>
      <c r="GU140" t="s">
        <v>3</v>
      </c>
      <c r="GV140">
        <f t="shared" si="156"/>
        <v>0</v>
      </c>
      <c r="GW140">
        <v>1</v>
      </c>
      <c r="GX140">
        <f t="shared" si="157"/>
        <v>0</v>
      </c>
      <c r="HA140">
        <v>0</v>
      </c>
      <c r="HB140">
        <v>0</v>
      </c>
      <c r="HC140">
        <f t="shared" si="158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>
        <f>ROW(SmtRes!A126)</f>
        <v>126</v>
      </c>
      <c r="D141" s="2">
        <f>ROW(EtalonRes!A126)</f>
        <v>126</v>
      </c>
      <c r="E141" s="2" t="s">
        <v>3</v>
      </c>
      <c r="F141" s="2" t="s">
        <v>64</v>
      </c>
      <c r="G141" s="2" t="s">
        <v>65</v>
      </c>
      <c r="H141" s="2" t="s">
        <v>66</v>
      </c>
      <c r="I141" s="2">
        <f>ROUND(ROUND(4,5),9)</f>
        <v>4</v>
      </c>
      <c r="J141" s="2">
        <v>0</v>
      </c>
      <c r="K141" s="2">
        <f>ROUND(ROUND(4,5),9)</f>
        <v>4</v>
      </c>
      <c r="L141" s="2"/>
      <c r="M141" s="2"/>
      <c r="N141" s="2"/>
      <c r="O141" s="2">
        <f t="shared" si="120"/>
        <v>731.33</v>
      </c>
      <c r="P141" s="2">
        <f t="shared" si="121"/>
        <v>0</v>
      </c>
      <c r="Q141" s="2">
        <f t="shared" si="122"/>
        <v>621.02</v>
      </c>
      <c r="R141" s="2">
        <f t="shared" si="123"/>
        <v>57.57</v>
      </c>
      <c r="S141" s="2">
        <f t="shared" si="124"/>
        <v>110.31</v>
      </c>
      <c r="T141" s="2">
        <f t="shared" si="125"/>
        <v>0</v>
      </c>
      <c r="U141" s="2">
        <f t="shared" si="126"/>
        <v>8.7394799999999986</v>
      </c>
      <c r="V141" s="2">
        <f t="shared" si="127"/>
        <v>0</v>
      </c>
      <c r="W141" s="2">
        <f t="shared" si="128"/>
        <v>0</v>
      </c>
      <c r="X141" s="2">
        <f t="shared" si="129"/>
        <v>172.92</v>
      </c>
      <c r="Y141" s="2">
        <f t="shared" si="130"/>
        <v>100.73</v>
      </c>
      <c r="Z141" s="2"/>
      <c r="AA141" s="2">
        <v>-1</v>
      </c>
      <c r="AB141" s="2">
        <f t="shared" si="131"/>
        <v>168.2</v>
      </c>
      <c r="AC141" s="2">
        <f t="shared" si="132"/>
        <v>0</v>
      </c>
      <c r="AD141" s="2">
        <f t="shared" si="133"/>
        <v>142.83000000000001</v>
      </c>
      <c r="AE141" s="2">
        <f t="shared" si="134"/>
        <v>13.24</v>
      </c>
      <c r="AF141" s="2">
        <f t="shared" si="135"/>
        <v>25.37</v>
      </c>
      <c r="AG141" s="2">
        <f t="shared" si="136"/>
        <v>0</v>
      </c>
      <c r="AH141" s="2">
        <f t="shared" si="137"/>
        <v>2.0099999999999998</v>
      </c>
      <c r="AI141" s="2">
        <f t="shared" si="138"/>
        <v>0</v>
      </c>
      <c r="AJ141" s="2">
        <f t="shared" si="139"/>
        <v>0</v>
      </c>
      <c r="AK141" s="2">
        <v>168.2</v>
      </c>
      <c r="AL141" s="2">
        <v>0</v>
      </c>
      <c r="AM141" s="2">
        <v>142.83000000000001</v>
      </c>
      <c r="AN141" s="2">
        <v>13.24</v>
      </c>
      <c r="AO141" s="2">
        <v>25.37</v>
      </c>
      <c r="AP141" s="2">
        <v>0</v>
      </c>
      <c r="AQ141" s="2">
        <v>2.0099999999999998</v>
      </c>
      <c r="AR141" s="2">
        <v>0</v>
      </c>
      <c r="AS141" s="2">
        <v>0</v>
      </c>
      <c r="AT141" s="2">
        <v>103</v>
      </c>
      <c r="AU141" s="2">
        <v>60</v>
      </c>
      <c r="AV141" s="2">
        <v>1.087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67</v>
      </c>
      <c r="BK141" s="2"/>
      <c r="BL141" s="2"/>
      <c r="BM141" s="2">
        <v>39</v>
      </c>
      <c r="BN141" s="2">
        <v>385723108</v>
      </c>
      <c r="BO141" s="2" t="s">
        <v>64</v>
      </c>
      <c r="BP141" s="2">
        <v>1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103</v>
      </c>
      <c r="CA141" s="2">
        <v>60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40"/>
        <v>731.32999999999993</v>
      </c>
      <c r="CQ141" s="2">
        <f t="shared" si="141"/>
        <v>0</v>
      </c>
      <c r="CR141" s="2">
        <f t="shared" si="142"/>
        <v>155.26</v>
      </c>
      <c r="CS141" s="2">
        <f t="shared" si="143"/>
        <v>14.39</v>
      </c>
      <c r="CT141" s="2">
        <f t="shared" si="144"/>
        <v>27.58</v>
      </c>
      <c r="CU141" s="2">
        <f t="shared" si="145"/>
        <v>0</v>
      </c>
      <c r="CV141" s="2">
        <f t="shared" si="146"/>
        <v>2.1848699999999996</v>
      </c>
      <c r="CW141" s="2">
        <f t="shared" si="147"/>
        <v>0</v>
      </c>
      <c r="CX141" s="2">
        <f t="shared" si="148"/>
        <v>0</v>
      </c>
      <c r="CY141" s="2">
        <f t="shared" si="149"/>
        <v>172.91639999999998</v>
      </c>
      <c r="CZ141" s="2">
        <f t="shared" si="150"/>
        <v>100.72799999999999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66</v>
      </c>
      <c r="DW141" s="2" t="s">
        <v>66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385723273</v>
      </c>
      <c r="EF141" s="2">
        <v>30</v>
      </c>
      <c r="EG141" s="2" t="s">
        <v>25</v>
      </c>
      <c r="EH141" s="2">
        <v>0</v>
      </c>
      <c r="EI141" s="2" t="s">
        <v>3</v>
      </c>
      <c r="EJ141" s="2">
        <v>1</v>
      </c>
      <c r="EK141" s="2">
        <v>39</v>
      </c>
      <c r="EL141" s="2" t="s">
        <v>26</v>
      </c>
      <c r="EM141" s="2" t="s">
        <v>27</v>
      </c>
      <c r="EN141" s="2"/>
      <c r="EO141" s="2" t="s">
        <v>3</v>
      </c>
      <c r="EP141" s="2"/>
      <c r="EQ141" s="2">
        <v>1024</v>
      </c>
      <c r="ER141" s="2">
        <v>168.2</v>
      </c>
      <c r="ES141" s="2">
        <v>0</v>
      </c>
      <c r="ET141" s="2">
        <v>142.83000000000001</v>
      </c>
      <c r="EU141" s="2">
        <v>13.24</v>
      </c>
      <c r="EV141" s="2">
        <v>25.37</v>
      </c>
      <c r="EW141" s="2">
        <v>2.0099999999999998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103</v>
      </c>
      <c r="FY141" s="2">
        <v>60</v>
      </c>
      <c r="FZ141" s="2"/>
      <c r="GA141" s="2" t="s">
        <v>3</v>
      </c>
      <c r="GB141" s="2"/>
      <c r="GC141" s="2"/>
      <c r="GD141" s="2">
        <v>1</v>
      </c>
      <c r="GE141" s="2"/>
      <c r="GF141" s="2">
        <v>-1755328971</v>
      </c>
      <c r="GG141" s="2">
        <v>2</v>
      </c>
      <c r="GH141" s="2">
        <v>1</v>
      </c>
      <c r="GI141" s="2">
        <v>2</v>
      </c>
      <c r="GJ141" s="2">
        <v>0</v>
      </c>
      <c r="GK141" s="2">
        <v>0</v>
      </c>
      <c r="GL141" s="2">
        <f t="shared" si="151"/>
        <v>0</v>
      </c>
      <c r="GM141" s="2">
        <f t="shared" si="152"/>
        <v>1004.98</v>
      </c>
      <c r="GN141" s="2">
        <f t="shared" si="153"/>
        <v>1004.98</v>
      </c>
      <c r="GO141" s="2">
        <f t="shared" si="154"/>
        <v>0</v>
      </c>
      <c r="GP141" s="2">
        <f t="shared" si="155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56"/>
        <v>0</v>
      </c>
      <c r="GW141" s="2">
        <v>1</v>
      </c>
      <c r="GX141" s="2">
        <f t="shared" si="157"/>
        <v>0</v>
      </c>
      <c r="GY141" s="2"/>
      <c r="GZ141" s="2"/>
      <c r="HA141" s="2">
        <v>0</v>
      </c>
      <c r="HB141" s="2">
        <v>0</v>
      </c>
      <c r="HC141" s="2">
        <f t="shared" si="158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ROW(SmtRes!A134)</f>
        <v>134</v>
      </c>
      <c r="D142">
        <f>ROW(EtalonRes!A134)</f>
        <v>134</v>
      </c>
      <c r="E142" t="s">
        <v>3</v>
      </c>
      <c r="F142" t="s">
        <v>64</v>
      </c>
      <c r="G142" t="s">
        <v>65</v>
      </c>
      <c r="H142" t="s">
        <v>66</v>
      </c>
      <c r="I142">
        <f>ROUND(ROUND(4,5),9)</f>
        <v>4</v>
      </c>
      <c r="J142">
        <v>0</v>
      </c>
      <c r="K142">
        <f>ROUND(ROUND(4,5),9)</f>
        <v>4</v>
      </c>
      <c r="O142">
        <f t="shared" si="120"/>
        <v>14965.65</v>
      </c>
      <c r="P142">
        <f t="shared" si="121"/>
        <v>0</v>
      </c>
      <c r="Q142">
        <f t="shared" si="122"/>
        <v>8824.69</v>
      </c>
      <c r="R142">
        <f t="shared" si="123"/>
        <v>3204.92</v>
      </c>
      <c r="S142">
        <f t="shared" si="124"/>
        <v>6140.96</v>
      </c>
      <c r="T142">
        <f t="shared" si="125"/>
        <v>0</v>
      </c>
      <c r="U142">
        <f t="shared" si="126"/>
        <v>8.7394799999999986</v>
      </c>
      <c r="V142">
        <f t="shared" si="127"/>
        <v>0</v>
      </c>
      <c r="W142">
        <f t="shared" si="128"/>
        <v>0</v>
      </c>
      <c r="X142">
        <f t="shared" si="129"/>
        <v>9626.26</v>
      </c>
      <c r="Y142">
        <f t="shared" si="130"/>
        <v>5607.53</v>
      </c>
      <c r="AA142">
        <v>-1</v>
      </c>
      <c r="AB142">
        <f t="shared" si="131"/>
        <v>168.2</v>
      </c>
      <c r="AC142">
        <f t="shared" si="132"/>
        <v>0</v>
      </c>
      <c r="AD142">
        <f t="shared" si="133"/>
        <v>142.83000000000001</v>
      </c>
      <c r="AE142">
        <f t="shared" si="134"/>
        <v>13.24</v>
      </c>
      <c r="AF142">
        <f t="shared" si="135"/>
        <v>25.37</v>
      </c>
      <c r="AG142">
        <f t="shared" si="136"/>
        <v>0</v>
      </c>
      <c r="AH142">
        <f t="shared" si="137"/>
        <v>2.0099999999999998</v>
      </c>
      <c r="AI142">
        <f t="shared" si="138"/>
        <v>0</v>
      </c>
      <c r="AJ142">
        <f t="shared" si="139"/>
        <v>0</v>
      </c>
      <c r="AK142">
        <v>168.2</v>
      </c>
      <c r="AL142">
        <v>0</v>
      </c>
      <c r="AM142">
        <v>142.83000000000001</v>
      </c>
      <c r="AN142">
        <v>13.24</v>
      </c>
      <c r="AO142">
        <v>25.37</v>
      </c>
      <c r="AP142">
        <v>0</v>
      </c>
      <c r="AQ142">
        <v>2.0099999999999998</v>
      </c>
      <c r="AR142">
        <v>0</v>
      </c>
      <c r="AS142">
        <v>0</v>
      </c>
      <c r="AT142">
        <v>103</v>
      </c>
      <c r="AU142">
        <v>60</v>
      </c>
      <c r="AV142">
        <v>1.087</v>
      </c>
      <c r="AW142">
        <v>1</v>
      </c>
      <c r="AZ142">
        <v>1</v>
      </c>
      <c r="BA142">
        <v>55.67</v>
      </c>
      <c r="BB142">
        <v>14.21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67</v>
      </c>
      <c r="BM142">
        <v>39</v>
      </c>
      <c r="BN142">
        <v>385723108</v>
      </c>
      <c r="BO142" t="s">
        <v>64</v>
      </c>
      <c r="BP142">
        <v>1</v>
      </c>
      <c r="BQ142">
        <v>30</v>
      </c>
      <c r="BR142">
        <v>0</v>
      </c>
      <c r="BS142">
        <v>55.67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40"/>
        <v>14965.650000000001</v>
      </c>
      <c r="CQ142">
        <f t="shared" si="141"/>
        <v>0</v>
      </c>
      <c r="CR142">
        <f t="shared" si="142"/>
        <v>2206.2399999999998</v>
      </c>
      <c r="CS142">
        <f t="shared" si="143"/>
        <v>801.09</v>
      </c>
      <c r="CT142">
        <f t="shared" si="144"/>
        <v>1535.38</v>
      </c>
      <c r="CU142">
        <f t="shared" si="145"/>
        <v>0</v>
      </c>
      <c r="CV142">
        <f t="shared" si="146"/>
        <v>2.1848699999999996</v>
      </c>
      <c r="CW142">
        <f t="shared" si="147"/>
        <v>0</v>
      </c>
      <c r="CX142">
        <f t="shared" si="148"/>
        <v>0</v>
      </c>
      <c r="CY142">
        <f t="shared" si="149"/>
        <v>9626.256400000002</v>
      </c>
      <c r="CZ142">
        <f t="shared" si="150"/>
        <v>5607.5280000000002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66</v>
      </c>
      <c r="DW142" t="s">
        <v>66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385723273</v>
      </c>
      <c r="EF142">
        <v>30</v>
      </c>
      <c r="EG142" t="s">
        <v>25</v>
      </c>
      <c r="EH142">
        <v>0</v>
      </c>
      <c r="EI142" t="s">
        <v>3</v>
      </c>
      <c r="EJ142">
        <v>1</v>
      </c>
      <c r="EK142">
        <v>39</v>
      </c>
      <c r="EL142" t="s">
        <v>26</v>
      </c>
      <c r="EM142" t="s">
        <v>27</v>
      </c>
      <c r="EO142" t="s">
        <v>3</v>
      </c>
      <c r="EQ142">
        <v>1024</v>
      </c>
      <c r="ER142">
        <v>168.2</v>
      </c>
      <c r="ES142">
        <v>0</v>
      </c>
      <c r="ET142">
        <v>142.83000000000001</v>
      </c>
      <c r="EU142">
        <v>13.24</v>
      </c>
      <c r="EV142">
        <v>25.37</v>
      </c>
      <c r="EW142">
        <v>2.0099999999999998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-1755328971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51"/>
        <v>0</v>
      </c>
      <c r="GM142">
        <f t="shared" si="152"/>
        <v>30199.439999999999</v>
      </c>
      <c r="GN142">
        <f t="shared" si="153"/>
        <v>30199.439999999999</v>
      </c>
      <c r="GO142">
        <f t="shared" si="154"/>
        <v>0</v>
      </c>
      <c r="GP142">
        <f t="shared" si="155"/>
        <v>0</v>
      </c>
      <c r="GR142">
        <v>0</v>
      </c>
      <c r="GS142">
        <v>3</v>
      </c>
      <c r="GT142">
        <v>0</v>
      </c>
      <c r="GU142" t="s">
        <v>3</v>
      </c>
      <c r="GV142">
        <f t="shared" si="156"/>
        <v>0</v>
      </c>
      <c r="GW142">
        <v>1</v>
      </c>
      <c r="GX142">
        <f t="shared" si="157"/>
        <v>0</v>
      </c>
      <c r="HA142">
        <v>0</v>
      </c>
      <c r="HB142">
        <v>0</v>
      </c>
      <c r="HC142">
        <f t="shared" si="158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18</v>
      </c>
      <c r="B143" s="2">
        <v>1</v>
      </c>
      <c r="C143" s="2">
        <v>122</v>
      </c>
      <c r="D143" s="2"/>
      <c r="E143" s="2" t="s">
        <v>3</v>
      </c>
      <c r="F143" s="2" t="s">
        <v>30</v>
      </c>
      <c r="G143" s="2" t="s">
        <v>31</v>
      </c>
      <c r="H143" s="2" t="s">
        <v>32</v>
      </c>
      <c r="I143" s="2">
        <f>I141*J143</f>
        <v>0</v>
      </c>
      <c r="J143" s="2">
        <v>0</v>
      </c>
      <c r="K143" s="2">
        <v>0</v>
      </c>
      <c r="L143" s="2"/>
      <c r="M143" s="2"/>
      <c r="N143" s="2"/>
      <c r="O143" s="2">
        <f t="shared" si="120"/>
        <v>0</v>
      </c>
      <c r="P143" s="2">
        <f t="shared" si="121"/>
        <v>0</v>
      </c>
      <c r="Q143" s="2">
        <f t="shared" si="122"/>
        <v>0</v>
      </c>
      <c r="R143" s="2">
        <f t="shared" si="123"/>
        <v>0</v>
      </c>
      <c r="S143" s="2">
        <f t="shared" si="124"/>
        <v>0</v>
      </c>
      <c r="T143" s="2">
        <f t="shared" si="125"/>
        <v>0</v>
      </c>
      <c r="U143" s="2">
        <f t="shared" si="126"/>
        <v>0</v>
      </c>
      <c r="V143" s="2">
        <f t="shared" si="127"/>
        <v>0</v>
      </c>
      <c r="W143" s="2">
        <f t="shared" si="128"/>
        <v>0</v>
      </c>
      <c r="X143" s="2">
        <f t="shared" si="129"/>
        <v>0</v>
      </c>
      <c r="Y143" s="2">
        <f t="shared" si="130"/>
        <v>0</v>
      </c>
      <c r="Z143" s="2"/>
      <c r="AA143" s="2">
        <v>-1</v>
      </c>
      <c r="AB143" s="2">
        <f t="shared" si="131"/>
        <v>0</v>
      </c>
      <c r="AC143" s="2">
        <f t="shared" si="132"/>
        <v>0</v>
      </c>
      <c r="AD143" s="2">
        <f t="shared" si="133"/>
        <v>0</v>
      </c>
      <c r="AE143" s="2">
        <f t="shared" si="134"/>
        <v>0</v>
      </c>
      <c r="AF143" s="2">
        <f t="shared" si="135"/>
        <v>0</v>
      </c>
      <c r="AG143" s="2">
        <f t="shared" si="136"/>
        <v>0</v>
      </c>
      <c r="AH143" s="2">
        <f t="shared" si="137"/>
        <v>0</v>
      </c>
      <c r="AI143" s="2">
        <f t="shared" si="138"/>
        <v>0</v>
      </c>
      <c r="AJ143" s="2">
        <f t="shared" si="139"/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103</v>
      </c>
      <c r="AU143" s="2">
        <v>60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1</v>
      </c>
      <c r="BJ143" s="2" t="s">
        <v>3</v>
      </c>
      <c r="BK143" s="2"/>
      <c r="BL143" s="2"/>
      <c r="BM143" s="2">
        <v>39</v>
      </c>
      <c r="BN143" s="2">
        <v>385723108</v>
      </c>
      <c r="BO143" s="2" t="s">
        <v>3</v>
      </c>
      <c r="BP143" s="2">
        <v>0</v>
      </c>
      <c r="BQ143" s="2">
        <v>30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103</v>
      </c>
      <c r="CA143" s="2">
        <v>60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40"/>
        <v>0</v>
      </c>
      <c r="CQ143" s="2">
        <f t="shared" si="141"/>
        <v>0</v>
      </c>
      <c r="CR143" s="2">
        <f t="shared" si="142"/>
        <v>0</v>
      </c>
      <c r="CS143" s="2">
        <f t="shared" si="143"/>
        <v>0</v>
      </c>
      <c r="CT143" s="2">
        <f t="shared" si="144"/>
        <v>0</v>
      </c>
      <c r="CU143" s="2">
        <f t="shared" si="145"/>
        <v>0</v>
      </c>
      <c r="CV143" s="2">
        <f t="shared" si="146"/>
        <v>0</v>
      </c>
      <c r="CW143" s="2">
        <f t="shared" si="147"/>
        <v>0</v>
      </c>
      <c r="CX143" s="2">
        <f t="shared" si="148"/>
        <v>0</v>
      </c>
      <c r="CY143" s="2">
        <f t="shared" si="149"/>
        <v>0</v>
      </c>
      <c r="CZ143" s="2">
        <f t="shared" si="150"/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1009</v>
      </c>
      <c r="DV143" s="2" t="s">
        <v>32</v>
      </c>
      <c r="DW143" s="2" t="s">
        <v>32</v>
      </c>
      <c r="DX143" s="2">
        <v>1000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385723273</v>
      </c>
      <c r="EF143" s="2">
        <v>30</v>
      </c>
      <c r="EG143" s="2" t="s">
        <v>25</v>
      </c>
      <c r="EH143" s="2">
        <v>0</v>
      </c>
      <c r="EI143" s="2" t="s">
        <v>3</v>
      </c>
      <c r="EJ143" s="2">
        <v>1</v>
      </c>
      <c r="EK143" s="2">
        <v>39</v>
      </c>
      <c r="EL143" s="2" t="s">
        <v>26</v>
      </c>
      <c r="EM143" s="2" t="s">
        <v>27</v>
      </c>
      <c r="EN143" s="2"/>
      <c r="EO143" s="2" t="s">
        <v>3</v>
      </c>
      <c r="EP143" s="2"/>
      <c r="EQ143" s="2">
        <v>1024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103</v>
      </c>
      <c r="FY143" s="2">
        <v>60</v>
      </c>
      <c r="FZ143" s="2"/>
      <c r="GA143" s="2" t="s">
        <v>3</v>
      </c>
      <c r="GB143" s="2"/>
      <c r="GC143" s="2"/>
      <c r="GD143" s="2">
        <v>1</v>
      </c>
      <c r="GE143" s="2"/>
      <c r="GF143" s="2">
        <v>-647853212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151"/>
        <v>0</v>
      </c>
      <c r="GM143" s="2">
        <f t="shared" si="152"/>
        <v>0</v>
      </c>
      <c r="GN143" s="2">
        <f t="shared" si="153"/>
        <v>0</v>
      </c>
      <c r="GO143" s="2">
        <f t="shared" si="154"/>
        <v>0</v>
      </c>
      <c r="GP143" s="2">
        <f t="shared" si="155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56"/>
        <v>0</v>
      </c>
      <c r="GW143" s="2">
        <v>1</v>
      </c>
      <c r="GX143" s="2">
        <f t="shared" si="157"/>
        <v>0</v>
      </c>
      <c r="GY143" s="2"/>
      <c r="GZ143" s="2"/>
      <c r="HA143" s="2">
        <v>0</v>
      </c>
      <c r="HB143" s="2">
        <v>0</v>
      </c>
      <c r="HC143" s="2">
        <f t="shared" si="158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18</v>
      </c>
      <c r="B144">
        <v>1</v>
      </c>
      <c r="C144">
        <v>130</v>
      </c>
      <c r="E144" t="s">
        <v>3</v>
      </c>
      <c r="F144" t="s">
        <v>30</v>
      </c>
      <c r="G144" t="s">
        <v>31</v>
      </c>
      <c r="H144" t="s">
        <v>32</v>
      </c>
      <c r="I144">
        <f>I142*J144</f>
        <v>0</v>
      </c>
      <c r="J144">
        <v>0</v>
      </c>
      <c r="K144">
        <v>0</v>
      </c>
      <c r="O144">
        <f t="shared" si="120"/>
        <v>0</v>
      </c>
      <c r="P144">
        <f t="shared" si="121"/>
        <v>0</v>
      </c>
      <c r="Q144">
        <f t="shared" si="122"/>
        <v>0</v>
      </c>
      <c r="R144">
        <f t="shared" si="123"/>
        <v>0</v>
      </c>
      <c r="S144">
        <f t="shared" si="124"/>
        <v>0</v>
      </c>
      <c r="T144">
        <f t="shared" si="125"/>
        <v>0</v>
      </c>
      <c r="U144">
        <f t="shared" si="126"/>
        <v>0</v>
      </c>
      <c r="V144">
        <f t="shared" si="127"/>
        <v>0</v>
      </c>
      <c r="W144">
        <f t="shared" si="128"/>
        <v>0</v>
      </c>
      <c r="X144">
        <f t="shared" si="129"/>
        <v>0</v>
      </c>
      <c r="Y144">
        <f t="shared" si="130"/>
        <v>0</v>
      </c>
      <c r="AA144">
        <v>-1</v>
      </c>
      <c r="AB144">
        <f t="shared" si="131"/>
        <v>0</v>
      </c>
      <c r="AC144">
        <f t="shared" si="132"/>
        <v>0</v>
      </c>
      <c r="AD144">
        <f t="shared" si="133"/>
        <v>0</v>
      </c>
      <c r="AE144">
        <f t="shared" si="134"/>
        <v>0</v>
      </c>
      <c r="AF144">
        <f t="shared" si="135"/>
        <v>0</v>
      </c>
      <c r="AG144">
        <f t="shared" si="136"/>
        <v>0</v>
      </c>
      <c r="AH144">
        <f t="shared" si="137"/>
        <v>0</v>
      </c>
      <c r="AI144">
        <f t="shared" si="138"/>
        <v>0</v>
      </c>
      <c r="AJ144">
        <f t="shared" si="139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9.86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39</v>
      </c>
      <c r="BN144">
        <v>385723108</v>
      </c>
      <c r="BO144" t="s">
        <v>3</v>
      </c>
      <c r="BP144">
        <v>0</v>
      </c>
      <c r="BQ144">
        <v>30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0"/>
        <v>0</v>
      </c>
      <c r="CQ144">
        <f t="shared" si="141"/>
        <v>0</v>
      </c>
      <c r="CR144">
        <f t="shared" si="142"/>
        <v>0</v>
      </c>
      <c r="CS144">
        <f t="shared" si="143"/>
        <v>0</v>
      </c>
      <c r="CT144">
        <f t="shared" si="144"/>
        <v>0</v>
      </c>
      <c r="CU144">
        <f t="shared" si="145"/>
        <v>0</v>
      </c>
      <c r="CV144">
        <f t="shared" si="146"/>
        <v>0</v>
      </c>
      <c r="CW144">
        <f t="shared" si="147"/>
        <v>0</v>
      </c>
      <c r="CX144">
        <f t="shared" si="148"/>
        <v>0</v>
      </c>
      <c r="CY144">
        <f t="shared" si="149"/>
        <v>0</v>
      </c>
      <c r="CZ144">
        <f t="shared" si="150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1009</v>
      </c>
      <c r="DV144" t="s">
        <v>32</v>
      </c>
      <c r="DW144" t="s">
        <v>32</v>
      </c>
      <c r="DX144">
        <v>1000</v>
      </c>
      <c r="DZ144" t="s">
        <v>3</v>
      </c>
      <c r="EA144" t="s">
        <v>3</v>
      </c>
      <c r="EB144" t="s">
        <v>3</v>
      </c>
      <c r="EC144" t="s">
        <v>3</v>
      </c>
      <c r="EE144">
        <v>385723273</v>
      </c>
      <c r="EF144">
        <v>30</v>
      </c>
      <c r="EG144" t="s">
        <v>25</v>
      </c>
      <c r="EH144">
        <v>0</v>
      </c>
      <c r="EI144" t="s">
        <v>3</v>
      </c>
      <c r="EJ144">
        <v>1</v>
      </c>
      <c r="EK144">
        <v>39</v>
      </c>
      <c r="EL144" t="s">
        <v>26</v>
      </c>
      <c r="EM144" t="s">
        <v>27</v>
      </c>
      <c r="EO144" t="s">
        <v>3</v>
      </c>
      <c r="EQ144">
        <v>1024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-647853212</v>
      </c>
      <c r="GG144">
        <v>2</v>
      </c>
      <c r="GH144">
        <v>1</v>
      </c>
      <c r="GI144">
        <v>5</v>
      </c>
      <c r="GJ144">
        <v>0</v>
      </c>
      <c r="GK144">
        <v>0</v>
      </c>
      <c r="GL144">
        <f t="shared" si="151"/>
        <v>0</v>
      </c>
      <c r="GM144">
        <f t="shared" si="152"/>
        <v>0</v>
      </c>
      <c r="GN144">
        <f t="shared" si="153"/>
        <v>0</v>
      </c>
      <c r="GO144">
        <f t="shared" si="154"/>
        <v>0</v>
      </c>
      <c r="GP144">
        <f t="shared" si="155"/>
        <v>0</v>
      </c>
      <c r="GR144">
        <v>0</v>
      </c>
      <c r="GS144">
        <v>3</v>
      </c>
      <c r="GT144">
        <v>0</v>
      </c>
      <c r="GU144" t="s">
        <v>3</v>
      </c>
      <c r="GV144">
        <f t="shared" si="156"/>
        <v>0</v>
      </c>
      <c r="GW144">
        <v>1</v>
      </c>
      <c r="GX144">
        <f t="shared" si="157"/>
        <v>0</v>
      </c>
      <c r="HA144">
        <v>0</v>
      </c>
      <c r="HB144">
        <v>0</v>
      </c>
      <c r="HC144">
        <f t="shared" si="158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123</v>
      </c>
      <c r="D145" s="2"/>
      <c r="E145" s="2" t="s">
        <v>3</v>
      </c>
      <c r="F145" s="2" t="s">
        <v>68</v>
      </c>
      <c r="G145" s="2" t="s">
        <v>69</v>
      </c>
      <c r="H145" s="2" t="s">
        <v>36</v>
      </c>
      <c r="I145" s="2">
        <f>I141*J145</f>
        <v>0</v>
      </c>
      <c r="J145" s="2">
        <v>0</v>
      </c>
      <c r="K145" s="2">
        <v>0</v>
      </c>
      <c r="L145" s="2"/>
      <c r="M145" s="2"/>
      <c r="N145" s="2"/>
      <c r="O145" s="2">
        <f t="shared" si="120"/>
        <v>0</v>
      </c>
      <c r="P145" s="2">
        <f t="shared" si="121"/>
        <v>0</v>
      </c>
      <c r="Q145" s="2">
        <f t="shared" si="122"/>
        <v>0</v>
      </c>
      <c r="R145" s="2">
        <f t="shared" si="123"/>
        <v>0</v>
      </c>
      <c r="S145" s="2">
        <f t="shared" si="124"/>
        <v>0</v>
      </c>
      <c r="T145" s="2">
        <f t="shared" si="125"/>
        <v>0</v>
      </c>
      <c r="U145" s="2">
        <f t="shared" si="126"/>
        <v>0</v>
      </c>
      <c r="V145" s="2">
        <f t="shared" si="127"/>
        <v>0</v>
      </c>
      <c r="W145" s="2">
        <f t="shared" si="128"/>
        <v>0</v>
      </c>
      <c r="X145" s="2">
        <f t="shared" si="129"/>
        <v>0</v>
      </c>
      <c r="Y145" s="2">
        <f t="shared" si="130"/>
        <v>0</v>
      </c>
      <c r="Z145" s="2"/>
      <c r="AA145" s="2">
        <v>-1</v>
      </c>
      <c r="AB145" s="2">
        <f t="shared" si="131"/>
        <v>0</v>
      </c>
      <c r="AC145" s="2">
        <f t="shared" si="132"/>
        <v>0</v>
      </c>
      <c r="AD145" s="2">
        <f t="shared" si="133"/>
        <v>0</v>
      </c>
      <c r="AE145" s="2">
        <f t="shared" si="134"/>
        <v>0</v>
      </c>
      <c r="AF145" s="2">
        <f t="shared" si="135"/>
        <v>0</v>
      </c>
      <c r="AG145" s="2">
        <f t="shared" si="136"/>
        <v>0</v>
      </c>
      <c r="AH145" s="2">
        <f t="shared" si="137"/>
        <v>0</v>
      </c>
      <c r="AI145" s="2">
        <f t="shared" si="138"/>
        <v>0</v>
      </c>
      <c r="AJ145" s="2">
        <f t="shared" si="139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103</v>
      </c>
      <c r="AU145" s="2">
        <v>60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39</v>
      </c>
      <c r="BN145" s="2">
        <v>385723108</v>
      </c>
      <c r="BO145" s="2" t="s">
        <v>3</v>
      </c>
      <c r="BP145" s="2">
        <v>0</v>
      </c>
      <c r="BQ145" s="2">
        <v>30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103</v>
      </c>
      <c r="CA145" s="2">
        <v>60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40"/>
        <v>0</v>
      </c>
      <c r="CQ145" s="2">
        <f t="shared" si="141"/>
        <v>0</v>
      </c>
      <c r="CR145" s="2">
        <f t="shared" si="142"/>
        <v>0</v>
      </c>
      <c r="CS145" s="2">
        <f t="shared" si="143"/>
        <v>0</v>
      </c>
      <c r="CT145" s="2">
        <f t="shared" si="144"/>
        <v>0</v>
      </c>
      <c r="CU145" s="2">
        <f t="shared" si="145"/>
        <v>0</v>
      </c>
      <c r="CV145" s="2">
        <f t="shared" si="146"/>
        <v>0</v>
      </c>
      <c r="CW145" s="2">
        <f t="shared" si="147"/>
        <v>0</v>
      </c>
      <c r="CX145" s="2">
        <f t="shared" si="148"/>
        <v>0</v>
      </c>
      <c r="CY145" s="2">
        <f t="shared" si="149"/>
        <v>0</v>
      </c>
      <c r="CZ145" s="2">
        <f t="shared" si="150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1010</v>
      </c>
      <c r="DV145" s="2" t="s">
        <v>36</v>
      </c>
      <c r="DW145" s="2" t="s">
        <v>36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385723273</v>
      </c>
      <c r="EF145" s="2">
        <v>30</v>
      </c>
      <c r="EG145" s="2" t="s">
        <v>25</v>
      </c>
      <c r="EH145" s="2">
        <v>0</v>
      </c>
      <c r="EI145" s="2" t="s">
        <v>3</v>
      </c>
      <c r="EJ145" s="2">
        <v>1</v>
      </c>
      <c r="EK145" s="2">
        <v>39</v>
      </c>
      <c r="EL145" s="2" t="s">
        <v>26</v>
      </c>
      <c r="EM145" s="2" t="s">
        <v>27</v>
      </c>
      <c r="EN145" s="2"/>
      <c r="EO145" s="2" t="s">
        <v>3</v>
      </c>
      <c r="EP145" s="2"/>
      <c r="EQ145" s="2">
        <v>1024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103</v>
      </c>
      <c r="FY145" s="2">
        <v>60</v>
      </c>
      <c r="FZ145" s="2"/>
      <c r="GA145" s="2" t="s">
        <v>3</v>
      </c>
      <c r="GB145" s="2"/>
      <c r="GC145" s="2"/>
      <c r="GD145" s="2">
        <v>1</v>
      </c>
      <c r="GE145" s="2"/>
      <c r="GF145" s="2">
        <v>627694506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51"/>
        <v>0</v>
      </c>
      <c r="GM145" s="2">
        <f t="shared" si="152"/>
        <v>0</v>
      </c>
      <c r="GN145" s="2">
        <f t="shared" si="153"/>
        <v>0</v>
      </c>
      <c r="GO145" s="2">
        <f t="shared" si="154"/>
        <v>0</v>
      </c>
      <c r="GP145" s="2">
        <f t="shared" si="155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56"/>
        <v>0</v>
      </c>
      <c r="GW145" s="2">
        <v>1</v>
      </c>
      <c r="GX145" s="2">
        <f t="shared" si="157"/>
        <v>0</v>
      </c>
      <c r="GY145" s="2"/>
      <c r="GZ145" s="2"/>
      <c r="HA145" s="2">
        <v>0</v>
      </c>
      <c r="HB145" s="2">
        <v>0</v>
      </c>
      <c r="HC145" s="2">
        <f t="shared" si="158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131</v>
      </c>
      <c r="E146" t="s">
        <v>3</v>
      </c>
      <c r="F146" t="s">
        <v>68</v>
      </c>
      <c r="G146" t="s">
        <v>69</v>
      </c>
      <c r="H146" t="s">
        <v>36</v>
      </c>
      <c r="I146">
        <f>I142*J146</f>
        <v>0</v>
      </c>
      <c r="J146">
        <v>0</v>
      </c>
      <c r="K146">
        <v>0</v>
      </c>
      <c r="O146">
        <f t="shared" si="120"/>
        <v>0</v>
      </c>
      <c r="P146">
        <f t="shared" si="121"/>
        <v>0</v>
      </c>
      <c r="Q146">
        <f t="shared" si="122"/>
        <v>0</v>
      </c>
      <c r="R146">
        <f t="shared" si="123"/>
        <v>0</v>
      </c>
      <c r="S146">
        <f t="shared" si="124"/>
        <v>0</v>
      </c>
      <c r="T146">
        <f t="shared" si="125"/>
        <v>0</v>
      </c>
      <c r="U146">
        <f t="shared" si="126"/>
        <v>0</v>
      </c>
      <c r="V146">
        <f t="shared" si="127"/>
        <v>0</v>
      </c>
      <c r="W146">
        <f t="shared" si="128"/>
        <v>0</v>
      </c>
      <c r="X146">
        <f t="shared" si="129"/>
        <v>0</v>
      </c>
      <c r="Y146">
        <f t="shared" si="130"/>
        <v>0</v>
      </c>
      <c r="AA146">
        <v>-1</v>
      </c>
      <c r="AB146">
        <f t="shared" si="131"/>
        <v>0</v>
      </c>
      <c r="AC146">
        <f t="shared" si="132"/>
        <v>0</v>
      </c>
      <c r="AD146">
        <f t="shared" si="133"/>
        <v>0</v>
      </c>
      <c r="AE146">
        <f t="shared" si="134"/>
        <v>0</v>
      </c>
      <c r="AF146">
        <f t="shared" si="135"/>
        <v>0</v>
      </c>
      <c r="AG146">
        <f t="shared" si="136"/>
        <v>0</v>
      </c>
      <c r="AH146">
        <f t="shared" si="137"/>
        <v>0</v>
      </c>
      <c r="AI146">
        <f t="shared" si="138"/>
        <v>0</v>
      </c>
      <c r="AJ146">
        <f t="shared" si="139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9.86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39</v>
      </c>
      <c r="BN146">
        <v>385723108</v>
      </c>
      <c r="BO146" t="s">
        <v>3</v>
      </c>
      <c r="BP146">
        <v>0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0"/>
        <v>0</v>
      </c>
      <c r="CQ146">
        <f t="shared" si="141"/>
        <v>0</v>
      </c>
      <c r="CR146">
        <f t="shared" si="142"/>
        <v>0</v>
      </c>
      <c r="CS146">
        <f t="shared" si="143"/>
        <v>0</v>
      </c>
      <c r="CT146">
        <f t="shared" si="144"/>
        <v>0</v>
      </c>
      <c r="CU146">
        <f t="shared" si="145"/>
        <v>0</v>
      </c>
      <c r="CV146">
        <f t="shared" si="146"/>
        <v>0</v>
      </c>
      <c r="CW146">
        <f t="shared" si="147"/>
        <v>0</v>
      </c>
      <c r="CX146">
        <f t="shared" si="148"/>
        <v>0</v>
      </c>
      <c r="CY146">
        <f t="shared" si="149"/>
        <v>0</v>
      </c>
      <c r="CZ146">
        <f t="shared" si="150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36</v>
      </c>
      <c r="DW146" t="s">
        <v>36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385723273</v>
      </c>
      <c r="EF146">
        <v>30</v>
      </c>
      <c r="EG146" t="s">
        <v>25</v>
      </c>
      <c r="EH146">
        <v>0</v>
      </c>
      <c r="EI146" t="s">
        <v>3</v>
      </c>
      <c r="EJ146">
        <v>1</v>
      </c>
      <c r="EK146">
        <v>39</v>
      </c>
      <c r="EL146" t="s">
        <v>26</v>
      </c>
      <c r="EM146" t="s">
        <v>27</v>
      </c>
      <c r="EO146" t="s">
        <v>3</v>
      </c>
      <c r="EQ146">
        <v>1024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627694506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51"/>
        <v>0</v>
      </c>
      <c r="GM146">
        <f t="shared" si="152"/>
        <v>0</v>
      </c>
      <c r="GN146">
        <f t="shared" si="153"/>
        <v>0</v>
      </c>
      <c r="GO146">
        <f t="shared" si="154"/>
        <v>0</v>
      </c>
      <c r="GP146">
        <f t="shared" si="155"/>
        <v>0</v>
      </c>
      <c r="GR146">
        <v>0</v>
      </c>
      <c r="GS146">
        <v>3</v>
      </c>
      <c r="GT146">
        <v>0</v>
      </c>
      <c r="GU146" t="s">
        <v>3</v>
      </c>
      <c r="GV146">
        <f t="shared" si="156"/>
        <v>0</v>
      </c>
      <c r="GW146">
        <v>1</v>
      </c>
      <c r="GX146">
        <f t="shared" si="157"/>
        <v>0</v>
      </c>
      <c r="HA146">
        <v>0</v>
      </c>
      <c r="HB146">
        <v>0</v>
      </c>
      <c r="HC146">
        <f t="shared" si="158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124</v>
      </c>
      <c r="D147" s="2"/>
      <c r="E147" s="2" t="s">
        <v>3</v>
      </c>
      <c r="F147" s="2" t="s">
        <v>70</v>
      </c>
      <c r="G147" s="2" t="s">
        <v>71</v>
      </c>
      <c r="H147" s="2" t="s">
        <v>32</v>
      </c>
      <c r="I147" s="2">
        <f>I141*J147</f>
        <v>0</v>
      </c>
      <c r="J147" s="2">
        <v>0</v>
      </c>
      <c r="K147" s="2">
        <v>0</v>
      </c>
      <c r="L147" s="2"/>
      <c r="M147" s="2"/>
      <c r="N147" s="2"/>
      <c r="O147" s="2">
        <f t="shared" si="120"/>
        <v>0</v>
      </c>
      <c r="P147" s="2">
        <f t="shared" si="121"/>
        <v>0</v>
      </c>
      <c r="Q147" s="2">
        <f t="shared" si="122"/>
        <v>0</v>
      </c>
      <c r="R147" s="2">
        <f t="shared" si="123"/>
        <v>0</v>
      </c>
      <c r="S147" s="2">
        <f t="shared" si="124"/>
        <v>0</v>
      </c>
      <c r="T147" s="2">
        <f t="shared" si="125"/>
        <v>0</v>
      </c>
      <c r="U147" s="2">
        <f t="shared" si="126"/>
        <v>0</v>
      </c>
      <c r="V147" s="2">
        <f t="shared" si="127"/>
        <v>0</v>
      </c>
      <c r="W147" s="2">
        <f t="shared" si="128"/>
        <v>0</v>
      </c>
      <c r="X147" s="2">
        <f t="shared" si="129"/>
        <v>0</v>
      </c>
      <c r="Y147" s="2">
        <f t="shared" si="130"/>
        <v>0</v>
      </c>
      <c r="Z147" s="2"/>
      <c r="AA147" s="2">
        <v>-1</v>
      </c>
      <c r="AB147" s="2">
        <f t="shared" si="131"/>
        <v>0</v>
      </c>
      <c r="AC147" s="2">
        <f t="shared" si="132"/>
        <v>0</v>
      </c>
      <c r="AD147" s="2">
        <f t="shared" si="133"/>
        <v>0</v>
      </c>
      <c r="AE147" s="2">
        <f t="shared" si="134"/>
        <v>0</v>
      </c>
      <c r="AF147" s="2">
        <f t="shared" si="135"/>
        <v>0</v>
      </c>
      <c r="AG147" s="2">
        <f t="shared" si="136"/>
        <v>0</v>
      </c>
      <c r="AH147" s="2">
        <f t="shared" si="137"/>
        <v>0</v>
      </c>
      <c r="AI147" s="2">
        <f t="shared" si="138"/>
        <v>0</v>
      </c>
      <c r="AJ147" s="2">
        <f t="shared" si="139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103</v>
      </c>
      <c r="AU147" s="2">
        <v>60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3</v>
      </c>
      <c r="BK147" s="2"/>
      <c r="BL147" s="2"/>
      <c r="BM147" s="2">
        <v>39</v>
      </c>
      <c r="BN147" s="2">
        <v>385723108</v>
      </c>
      <c r="BO147" s="2" t="s">
        <v>3</v>
      </c>
      <c r="BP147" s="2">
        <v>0</v>
      </c>
      <c r="BQ147" s="2">
        <v>30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103</v>
      </c>
      <c r="CA147" s="2">
        <v>60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40"/>
        <v>0</v>
      </c>
      <c r="CQ147" s="2">
        <f t="shared" si="141"/>
        <v>0</v>
      </c>
      <c r="CR147" s="2">
        <f t="shared" si="142"/>
        <v>0</v>
      </c>
      <c r="CS147" s="2">
        <f t="shared" si="143"/>
        <v>0</v>
      </c>
      <c r="CT147" s="2">
        <f t="shared" si="144"/>
        <v>0</v>
      </c>
      <c r="CU147" s="2">
        <f t="shared" si="145"/>
        <v>0</v>
      </c>
      <c r="CV147" s="2">
        <f t="shared" si="146"/>
        <v>0</v>
      </c>
      <c r="CW147" s="2">
        <f t="shared" si="147"/>
        <v>0</v>
      </c>
      <c r="CX147" s="2">
        <f t="shared" si="148"/>
        <v>0</v>
      </c>
      <c r="CY147" s="2">
        <f t="shared" si="149"/>
        <v>0</v>
      </c>
      <c r="CZ147" s="2">
        <f t="shared" si="150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32</v>
      </c>
      <c r="DW147" s="2" t="s">
        <v>32</v>
      </c>
      <c r="DX147" s="2">
        <v>1000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385723273</v>
      </c>
      <c r="EF147" s="2">
        <v>30</v>
      </c>
      <c r="EG147" s="2" t="s">
        <v>25</v>
      </c>
      <c r="EH147" s="2">
        <v>0</v>
      </c>
      <c r="EI147" s="2" t="s">
        <v>3</v>
      </c>
      <c r="EJ147" s="2">
        <v>1</v>
      </c>
      <c r="EK147" s="2">
        <v>39</v>
      </c>
      <c r="EL147" s="2" t="s">
        <v>26</v>
      </c>
      <c r="EM147" s="2" t="s">
        <v>27</v>
      </c>
      <c r="EN147" s="2"/>
      <c r="EO147" s="2" t="s">
        <v>3</v>
      </c>
      <c r="EP147" s="2"/>
      <c r="EQ147" s="2">
        <v>1024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103</v>
      </c>
      <c r="FY147" s="2">
        <v>60</v>
      </c>
      <c r="FZ147" s="2"/>
      <c r="GA147" s="2" t="s">
        <v>3</v>
      </c>
      <c r="GB147" s="2"/>
      <c r="GC147" s="2"/>
      <c r="GD147" s="2">
        <v>1</v>
      </c>
      <c r="GE147" s="2"/>
      <c r="GF147" s="2">
        <v>2099855566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51"/>
        <v>0</v>
      </c>
      <c r="GM147" s="2">
        <f t="shared" si="152"/>
        <v>0</v>
      </c>
      <c r="GN147" s="2">
        <f t="shared" si="153"/>
        <v>0</v>
      </c>
      <c r="GO147" s="2">
        <f t="shared" si="154"/>
        <v>0</v>
      </c>
      <c r="GP147" s="2">
        <f t="shared" si="155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56"/>
        <v>0</v>
      </c>
      <c r="GW147" s="2">
        <v>1</v>
      </c>
      <c r="GX147" s="2">
        <f t="shared" si="157"/>
        <v>0</v>
      </c>
      <c r="GY147" s="2"/>
      <c r="GZ147" s="2"/>
      <c r="HA147" s="2">
        <v>0</v>
      </c>
      <c r="HB147" s="2">
        <v>0</v>
      </c>
      <c r="HC147" s="2">
        <f t="shared" si="158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132</v>
      </c>
      <c r="E148" t="s">
        <v>3</v>
      </c>
      <c r="F148" t="s">
        <v>70</v>
      </c>
      <c r="G148" t="s">
        <v>71</v>
      </c>
      <c r="H148" t="s">
        <v>32</v>
      </c>
      <c r="I148">
        <f>I142*J148</f>
        <v>0</v>
      </c>
      <c r="J148">
        <v>0</v>
      </c>
      <c r="K148">
        <v>0</v>
      </c>
      <c r="O148">
        <f t="shared" si="120"/>
        <v>0</v>
      </c>
      <c r="P148">
        <f t="shared" si="121"/>
        <v>0</v>
      </c>
      <c r="Q148">
        <f t="shared" si="122"/>
        <v>0</v>
      </c>
      <c r="R148">
        <f t="shared" si="123"/>
        <v>0</v>
      </c>
      <c r="S148">
        <f t="shared" si="124"/>
        <v>0</v>
      </c>
      <c r="T148">
        <f t="shared" si="125"/>
        <v>0</v>
      </c>
      <c r="U148">
        <f t="shared" si="126"/>
        <v>0</v>
      </c>
      <c r="V148">
        <f t="shared" si="127"/>
        <v>0</v>
      </c>
      <c r="W148">
        <f t="shared" si="128"/>
        <v>0</v>
      </c>
      <c r="X148">
        <f t="shared" si="129"/>
        <v>0</v>
      </c>
      <c r="Y148">
        <f t="shared" si="130"/>
        <v>0</v>
      </c>
      <c r="AA148">
        <v>-1</v>
      </c>
      <c r="AB148">
        <f t="shared" si="131"/>
        <v>0</v>
      </c>
      <c r="AC148">
        <f t="shared" si="132"/>
        <v>0</v>
      </c>
      <c r="AD148">
        <f t="shared" si="133"/>
        <v>0</v>
      </c>
      <c r="AE148">
        <f t="shared" si="134"/>
        <v>0</v>
      </c>
      <c r="AF148">
        <f t="shared" si="135"/>
        <v>0</v>
      </c>
      <c r="AG148">
        <f t="shared" si="136"/>
        <v>0</v>
      </c>
      <c r="AH148">
        <f t="shared" si="137"/>
        <v>0</v>
      </c>
      <c r="AI148">
        <f t="shared" si="138"/>
        <v>0</v>
      </c>
      <c r="AJ148">
        <f t="shared" si="139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9.86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39</v>
      </c>
      <c r="BN148">
        <v>385723108</v>
      </c>
      <c r="BO148" t="s">
        <v>3</v>
      </c>
      <c r="BP148">
        <v>0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0"/>
        <v>0</v>
      </c>
      <c r="CQ148">
        <f t="shared" si="141"/>
        <v>0</v>
      </c>
      <c r="CR148">
        <f t="shared" si="142"/>
        <v>0</v>
      </c>
      <c r="CS148">
        <f t="shared" si="143"/>
        <v>0</v>
      </c>
      <c r="CT148">
        <f t="shared" si="144"/>
        <v>0</v>
      </c>
      <c r="CU148">
        <f t="shared" si="145"/>
        <v>0</v>
      </c>
      <c r="CV148">
        <f t="shared" si="146"/>
        <v>0</v>
      </c>
      <c r="CW148">
        <f t="shared" si="147"/>
        <v>0</v>
      </c>
      <c r="CX148">
        <f t="shared" si="148"/>
        <v>0</v>
      </c>
      <c r="CY148">
        <f t="shared" si="149"/>
        <v>0</v>
      </c>
      <c r="CZ148">
        <f t="shared" si="150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32</v>
      </c>
      <c r="DW148" t="s">
        <v>32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385723273</v>
      </c>
      <c r="EF148">
        <v>30</v>
      </c>
      <c r="EG148" t="s">
        <v>25</v>
      </c>
      <c r="EH148">
        <v>0</v>
      </c>
      <c r="EI148" t="s">
        <v>3</v>
      </c>
      <c r="EJ148">
        <v>1</v>
      </c>
      <c r="EK148">
        <v>39</v>
      </c>
      <c r="EL148" t="s">
        <v>26</v>
      </c>
      <c r="EM148" t="s">
        <v>27</v>
      </c>
      <c r="EO148" t="s">
        <v>3</v>
      </c>
      <c r="EQ148">
        <v>1024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2099855566</v>
      </c>
      <c r="GG148">
        <v>2</v>
      </c>
      <c r="GH148">
        <v>1</v>
      </c>
      <c r="GI148">
        <v>5</v>
      </c>
      <c r="GJ148">
        <v>0</v>
      </c>
      <c r="GK148">
        <v>0</v>
      </c>
      <c r="GL148">
        <f t="shared" si="151"/>
        <v>0</v>
      </c>
      <c r="GM148">
        <f t="shared" si="152"/>
        <v>0</v>
      </c>
      <c r="GN148">
        <f t="shared" si="153"/>
        <v>0</v>
      </c>
      <c r="GO148">
        <f t="shared" si="154"/>
        <v>0</v>
      </c>
      <c r="GP148">
        <f t="shared" si="155"/>
        <v>0</v>
      </c>
      <c r="GR148">
        <v>0</v>
      </c>
      <c r="GS148">
        <v>3</v>
      </c>
      <c r="GT148">
        <v>0</v>
      </c>
      <c r="GU148" t="s">
        <v>3</v>
      </c>
      <c r="GV148">
        <f t="shared" si="156"/>
        <v>0</v>
      </c>
      <c r="GW148">
        <v>1</v>
      </c>
      <c r="GX148">
        <f t="shared" si="157"/>
        <v>0</v>
      </c>
      <c r="HA148">
        <v>0</v>
      </c>
      <c r="HB148">
        <v>0</v>
      </c>
      <c r="HC148">
        <f t="shared" si="158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18</v>
      </c>
      <c r="B149" s="2">
        <v>1</v>
      </c>
      <c r="C149" s="2">
        <v>125</v>
      </c>
      <c r="D149" s="2"/>
      <c r="E149" s="2" t="s">
        <v>3</v>
      </c>
      <c r="F149" s="2" t="s">
        <v>42</v>
      </c>
      <c r="G149" s="2" t="s">
        <v>43</v>
      </c>
      <c r="H149" s="2" t="s">
        <v>32</v>
      </c>
      <c r="I149" s="2">
        <f>I141*J149</f>
        <v>0</v>
      </c>
      <c r="J149" s="2">
        <v>0</v>
      </c>
      <c r="K149" s="2">
        <v>0</v>
      </c>
      <c r="L149" s="2"/>
      <c r="M149" s="2"/>
      <c r="N149" s="2"/>
      <c r="O149" s="2">
        <f t="shared" si="120"/>
        <v>0</v>
      </c>
      <c r="P149" s="2">
        <f t="shared" si="121"/>
        <v>0</v>
      </c>
      <c r="Q149" s="2">
        <f t="shared" si="122"/>
        <v>0</v>
      </c>
      <c r="R149" s="2">
        <f t="shared" si="123"/>
        <v>0</v>
      </c>
      <c r="S149" s="2">
        <f t="shared" si="124"/>
        <v>0</v>
      </c>
      <c r="T149" s="2">
        <f t="shared" si="125"/>
        <v>0</v>
      </c>
      <c r="U149" s="2">
        <f t="shared" si="126"/>
        <v>0</v>
      </c>
      <c r="V149" s="2">
        <f t="shared" si="127"/>
        <v>0</v>
      </c>
      <c r="W149" s="2">
        <f t="shared" si="128"/>
        <v>0</v>
      </c>
      <c r="X149" s="2">
        <f t="shared" si="129"/>
        <v>0</v>
      </c>
      <c r="Y149" s="2">
        <f t="shared" si="130"/>
        <v>0</v>
      </c>
      <c r="Z149" s="2"/>
      <c r="AA149" s="2">
        <v>-1</v>
      </c>
      <c r="AB149" s="2">
        <f t="shared" si="131"/>
        <v>0</v>
      </c>
      <c r="AC149" s="2">
        <f t="shared" si="132"/>
        <v>0</v>
      </c>
      <c r="AD149" s="2">
        <f t="shared" si="133"/>
        <v>0</v>
      </c>
      <c r="AE149" s="2">
        <f t="shared" si="134"/>
        <v>0</v>
      </c>
      <c r="AF149" s="2">
        <f t="shared" si="135"/>
        <v>0</v>
      </c>
      <c r="AG149" s="2">
        <f t="shared" si="136"/>
        <v>0</v>
      </c>
      <c r="AH149" s="2">
        <f t="shared" si="137"/>
        <v>0</v>
      </c>
      <c r="AI149" s="2">
        <f t="shared" si="138"/>
        <v>0</v>
      </c>
      <c r="AJ149" s="2">
        <f t="shared" si="139"/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103</v>
      </c>
      <c r="AU149" s="2">
        <v>60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3</v>
      </c>
      <c r="BK149" s="2"/>
      <c r="BL149" s="2"/>
      <c r="BM149" s="2">
        <v>39</v>
      </c>
      <c r="BN149" s="2">
        <v>385723108</v>
      </c>
      <c r="BO149" s="2" t="s">
        <v>3</v>
      </c>
      <c r="BP149" s="2">
        <v>0</v>
      </c>
      <c r="BQ149" s="2">
        <v>30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103</v>
      </c>
      <c r="CA149" s="2">
        <v>60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40"/>
        <v>0</v>
      </c>
      <c r="CQ149" s="2">
        <f t="shared" si="141"/>
        <v>0</v>
      </c>
      <c r="CR149" s="2">
        <f t="shared" si="142"/>
        <v>0</v>
      </c>
      <c r="CS149" s="2">
        <f t="shared" si="143"/>
        <v>0</v>
      </c>
      <c r="CT149" s="2">
        <f t="shared" si="144"/>
        <v>0</v>
      </c>
      <c r="CU149" s="2">
        <f t="shared" si="145"/>
        <v>0</v>
      </c>
      <c r="CV149" s="2">
        <f t="shared" si="146"/>
        <v>0</v>
      </c>
      <c r="CW149" s="2">
        <f t="shared" si="147"/>
        <v>0</v>
      </c>
      <c r="CX149" s="2">
        <f t="shared" si="148"/>
        <v>0</v>
      </c>
      <c r="CY149" s="2">
        <f t="shared" si="149"/>
        <v>0</v>
      </c>
      <c r="CZ149" s="2">
        <f t="shared" si="150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32</v>
      </c>
      <c r="DW149" s="2" t="s">
        <v>32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385723273</v>
      </c>
      <c r="EF149" s="2">
        <v>30</v>
      </c>
      <c r="EG149" s="2" t="s">
        <v>25</v>
      </c>
      <c r="EH149" s="2">
        <v>0</v>
      </c>
      <c r="EI149" s="2" t="s">
        <v>3</v>
      </c>
      <c r="EJ149" s="2">
        <v>1</v>
      </c>
      <c r="EK149" s="2">
        <v>39</v>
      </c>
      <c r="EL149" s="2" t="s">
        <v>26</v>
      </c>
      <c r="EM149" s="2" t="s">
        <v>27</v>
      </c>
      <c r="EN149" s="2"/>
      <c r="EO149" s="2" t="s">
        <v>3</v>
      </c>
      <c r="EP149" s="2"/>
      <c r="EQ149" s="2">
        <v>1024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103</v>
      </c>
      <c r="FY149" s="2">
        <v>60</v>
      </c>
      <c r="FZ149" s="2"/>
      <c r="GA149" s="2" t="s">
        <v>3</v>
      </c>
      <c r="GB149" s="2"/>
      <c r="GC149" s="2"/>
      <c r="GD149" s="2">
        <v>1</v>
      </c>
      <c r="GE149" s="2"/>
      <c r="GF149" s="2">
        <v>-1774830696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51"/>
        <v>0</v>
      </c>
      <c r="GM149" s="2">
        <f t="shared" si="152"/>
        <v>0</v>
      </c>
      <c r="GN149" s="2">
        <f t="shared" si="153"/>
        <v>0</v>
      </c>
      <c r="GO149" s="2">
        <f t="shared" si="154"/>
        <v>0</v>
      </c>
      <c r="GP149" s="2">
        <f t="shared" si="155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56"/>
        <v>0</v>
      </c>
      <c r="GW149" s="2">
        <v>1</v>
      </c>
      <c r="GX149" s="2">
        <f t="shared" si="157"/>
        <v>0</v>
      </c>
      <c r="GY149" s="2"/>
      <c r="GZ149" s="2"/>
      <c r="HA149" s="2">
        <v>0</v>
      </c>
      <c r="HB149" s="2">
        <v>0</v>
      </c>
      <c r="HC149" s="2">
        <f t="shared" si="158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C150">
        <v>133</v>
      </c>
      <c r="E150" t="s">
        <v>3</v>
      </c>
      <c r="F150" t="s">
        <v>42</v>
      </c>
      <c r="G150" t="s">
        <v>43</v>
      </c>
      <c r="H150" t="s">
        <v>32</v>
      </c>
      <c r="I150">
        <f>I142*J150</f>
        <v>0</v>
      </c>
      <c r="J150">
        <v>0</v>
      </c>
      <c r="K150">
        <v>0</v>
      </c>
      <c r="O150">
        <f t="shared" si="120"/>
        <v>0</v>
      </c>
      <c r="P150">
        <f t="shared" si="121"/>
        <v>0</v>
      </c>
      <c r="Q150">
        <f t="shared" si="122"/>
        <v>0</v>
      </c>
      <c r="R150">
        <f t="shared" si="123"/>
        <v>0</v>
      </c>
      <c r="S150">
        <f t="shared" si="124"/>
        <v>0</v>
      </c>
      <c r="T150">
        <f t="shared" si="125"/>
        <v>0</v>
      </c>
      <c r="U150">
        <f t="shared" si="126"/>
        <v>0</v>
      </c>
      <c r="V150">
        <f t="shared" si="127"/>
        <v>0</v>
      </c>
      <c r="W150">
        <f t="shared" si="128"/>
        <v>0</v>
      </c>
      <c r="X150">
        <f t="shared" si="129"/>
        <v>0</v>
      </c>
      <c r="Y150">
        <f t="shared" si="130"/>
        <v>0</v>
      </c>
      <c r="AA150">
        <v>-1</v>
      </c>
      <c r="AB150">
        <f t="shared" si="131"/>
        <v>0</v>
      </c>
      <c r="AC150">
        <f t="shared" si="132"/>
        <v>0</v>
      </c>
      <c r="AD150">
        <f t="shared" si="133"/>
        <v>0</v>
      </c>
      <c r="AE150">
        <f t="shared" si="134"/>
        <v>0</v>
      </c>
      <c r="AF150">
        <f t="shared" si="135"/>
        <v>0</v>
      </c>
      <c r="AG150">
        <f t="shared" si="136"/>
        <v>0</v>
      </c>
      <c r="AH150">
        <f t="shared" si="137"/>
        <v>0</v>
      </c>
      <c r="AI150">
        <f t="shared" si="138"/>
        <v>0</v>
      </c>
      <c r="AJ150">
        <f t="shared" si="139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9.86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39</v>
      </c>
      <c r="BN150">
        <v>385723108</v>
      </c>
      <c r="BO150" t="s">
        <v>3</v>
      </c>
      <c r="BP150">
        <v>0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0"/>
        <v>0</v>
      </c>
      <c r="CQ150">
        <f t="shared" si="141"/>
        <v>0</v>
      </c>
      <c r="CR150">
        <f t="shared" si="142"/>
        <v>0</v>
      </c>
      <c r="CS150">
        <f t="shared" si="143"/>
        <v>0</v>
      </c>
      <c r="CT150">
        <f t="shared" si="144"/>
        <v>0</v>
      </c>
      <c r="CU150">
        <f t="shared" si="145"/>
        <v>0</v>
      </c>
      <c r="CV150">
        <f t="shared" si="146"/>
        <v>0</v>
      </c>
      <c r="CW150">
        <f t="shared" si="147"/>
        <v>0</v>
      </c>
      <c r="CX150">
        <f t="shared" si="148"/>
        <v>0</v>
      </c>
      <c r="CY150">
        <f t="shared" si="149"/>
        <v>0</v>
      </c>
      <c r="CZ150">
        <f t="shared" si="150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32</v>
      </c>
      <c r="DW150" t="s">
        <v>32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385723273</v>
      </c>
      <c r="EF150">
        <v>30</v>
      </c>
      <c r="EG150" t="s">
        <v>25</v>
      </c>
      <c r="EH150">
        <v>0</v>
      </c>
      <c r="EI150" t="s">
        <v>3</v>
      </c>
      <c r="EJ150">
        <v>1</v>
      </c>
      <c r="EK150">
        <v>39</v>
      </c>
      <c r="EL150" t="s">
        <v>26</v>
      </c>
      <c r="EM150" t="s">
        <v>27</v>
      </c>
      <c r="EO150" t="s">
        <v>3</v>
      </c>
      <c r="EQ150">
        <v>1024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-1774830696</v>
      </c>
      <c r="GG150">
        <v>2</v>
      </c>
      <c r="GH150">
        <v>1</v>
      </c>
      <c r="GI150">
        <v>5</v>
      </c>
      <c r="GJ150">
        <v>0</v>
      </c>
      <c r="GK150">
        <v>0</v>
      </c>
      <c r="GL150">
        <f t="shared" si="151"/>
        <v>0</v>
      </c>
      <c r="GM150">
        <f t="shared" si="152"/>
        <v>0</v>
      </c>
      <c r="GN150">
        <f t="shared" si="153"/>
        <v>0</v>
      </c>
      <c r="GO150">
        <f t="shared" si="154"/>
        <v>0</v>
      </c>
      <c r="GP150">
        <f t="shared" si="155"/>
        <v>0</v>
      </c>
      <c r="GR150">
        <v>0</v>
      </c>
      <c r="GS150">
        <v>3</v>
      </c>
      <c r="GT150">
        <v>0</v>
      </c>
      <c r="GU150" t="s">
        <v>3</v>
      </c>
      <c r="GV150">
        <f t="shared" si="156"/>
        <v>0</v>
      </c>
      <c r="GW150">
        <v>1</v>
      </c>
      <c r="GX150">
        <f t="shared" si="157"/>
        <v>0</v>
      </c>
      <c r="HA150">
        <v>0</v>
      </c>
      <c r="HB150">
        <v>0</v>
      </c>
      <c r="HC150">
        <f t="shared" si="158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>
        <v>126</v>
      </c>
      <c r="D151" s="2"/>
      <c r="E151" s="2" t="s">
        <v>3</v>
      </c>
      <c r="F151" s="2" t="s">
        <v>48</v>
      </c>
      <c r="G151" s="2" t="s">
        <v>72</v>
      </c>
      <c r="H151" s="2" t="s">
        <v>73</v>
      </c>
      <c r="I151" s="2">
        <f>I141*J151</f>
        <v>0</v>
      </c>
      <c r="J151" s="2">
        <v>0</v>
      </c>
      <c r="K151" s="2">
        <v>0</v>
      </c>
      <c r="L151" s="2"/>
      <c r="M151" s="2"/>
      <c r="N151" s="2"/>
      <c r="O151" s="2">
        <f t="shared" si="120"/>
        <v>0</v>
      </c>
      <c r="P151" s="2">
        <f t="shared" si="121"/>
        <v>0</v>
      </c>
      <c r="Q151" s="2">
        <f t="shared" si="122"/>
        <v>0</v>
      </c>
      <c r="R151" s="2">
        <f t="shared" si="123"/>
        <v>0</v>
      </c>
      <c r="S151" s="2">
        <f t="shared" si="124"/>
        <v>0</v>
      </c>
      <c r="T151" s="2">
        <f t="shared" si="125"/>
        <v>0</v>
      </c>
      <c r="U151" s="2">
        <f t="shared" si="126"/>
        <v>0</v>
      </c>
      <c r="V151" s="2">
        <f t="shared" si="127"/>
        <v>0</v>
      </c>
      <c r="W151" s="2">
        <f t="shared" si="128"/>
        <v>0</v>
      </c>
      <c r="X151" s="2">
        <f t="shared" si="129"/>
        <v>0</v>
      </c>
      <c r="Y151" s="2">
        <f t="shared" si="130"/>
        <v>0</v>
      </c>
      <c r="Z151" s="2"/>
      <c r="AA151" s="2">
        <v>-1</v>
      </c>
      <c r="AB151" s="2">
        <f t="shared" si="131"/>
        <v>0</v>
      </c>
      <c r="AC151" s="2">
        <f t="shared" si="132"/>
        <v>0</v>
      </c>
      <c r="AD151" s="2">
        <f t="shared" si="133"/>
        <v>0</v>
      </c>
      <c r="AE151" s="2">
        <f t="shared" si="134"/>
        <v>0</v>
      </c>
      <c r="AF151" s="2">
        <f t="shared" si="135"/>
        <v>0</v>
      </c>
      <c r="AG151" s="2">
        <f t="shared" si="136"/>
        <v>0</v>
      </c>
      <c r="AH151" s="2">
        <f t="shared" si="137"/>
        <v>0</v>
      </c>
      <c r="AI151" s="2">
        <f t="shared" si="138"/>
        <v>0</v>
      </c>
      <c r="AJ151" s="2">
        <f t="shared" si="139"/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103</v>
      </c>
      <c r="AU151" s="2">
        <v>60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1</v>
      </c>
      <c r="BJ151" s="2" t="s">
        <v>3</v>
      </c>
      <c r="BK151" s="2"/>
      <c r="BL151" s="2"/>
      <c r="BM151" s="2">
        <v>39</v>
      </c>
      <c r="BN151" s="2">
        <v>385723108</v>
      </c>
      <c r="BO151" s="2" t="s">
        <v>3</v>
      </c>
      <c r="BP151" s="2">
        <v>0</v>
      </c>
      <c r="BQ151" s="2">
        <v>30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103</v>
      </c>
      <c r="CA151" s="2">
        <v>60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40"/>
        <v>0</v>
      </c>
      <c r="CQ151" s="2">
        <f t="shared" si="141"/>
        <v>0</v>
      </c>
      <c r="CR151" s="2">
        <f t="shared" si="142"/>
        <v>0</v>
      </c>
      <c r="CS151" s="2">
        <f t="shared" si="143"/>
        <v>0</v>
      </c>
      <c r="CT151" s="2">
        <f t="shared" si="144"/>
        <v>0</v>
      </c>
      <c r="CU151" s="2">
        <f t="shared" si="145"/>
        <v>0</v>
      </c>
      <c r="CV151" s="2">
        <f t="shared" si="146"/>
        <v>0</v>
      </c>
      <c r="CW151" s="2">
        <f t="shared" si="147"/>
        <v>0</v>
      </c>
      <c r="CX151" s="2">
        <f t="shared" si="148"/>
        <v>0</v>
      </c>
      <c r="CY151" s="2">
        <f t="shared" si="149"/>
        <v>0</v>
      </c>
      <c r="CZ151" s="2">
        <f t="shared" si="150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1009</v>
      </c>
      <c r="DV151" s="2" t="s">
        <v>73</v>
      </c>
      <c r="DW151" s="2" t="s">
        <v>73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385723273</v>
      </c>
      <c r="EF151" s="2">
        <v>30</v>
      </c>
      <c r="EG151" s="2" t="s">
        <v>25</v>
      </c>
      <c r="EH151" s="2">
        <v>0</v>
      </c>
      <c r="EI151" s="2" t="s">
        <v>3</v>
      </c>
      <c r="EJ151" s="2">
        <v>1</v>
      </c>
      <c r="EK151" s="2">
        <v>39</v>
      </c>
      <c r="EL151" s="2" t="s">
        <v>26</v>
      </c>
      <c r="EM151" s="2" t="s">
        <v>27</v>
      </c>
      <c r="EN151" s="2"/>
      <c r="EO151" s="2" t="s">
        <v>3</v>
      </c>
      <c r="EP151" s="2"/>
      <c r="EQ151" s="2">
        <v>1024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103</v>
      </c>
      <c r="FY151" s="2">
        <v>60</v>
      </c>
      <c r="FZ151" s="2"/>
      <c r="GA151" s="2" t="s">
        <v>3</v>
      </c>
      <c r="GB151" s="2"/>
      <c r="GC151" s="2"/>
      <c r="GD151" s="2">
        <v>1</v>
      </c>
      <c r="GE151" s="2"/>
      <c r="GF151" s="2">
        <v>284266157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51"/>
        <v>0</v>
      </c>
      <c r="GM151" s="2">
        <f t="shared" si="152"/>
        <v>0</v>
      </c>
      <c r="GN151" s="2">
        <f t="shared" si="153"/>
        <v>0</v>
      </c>
      <c r="GO151" s="2">
        <f t="shared" si="154"/>
        <v>0</v>
      </c>
      <c r="GP151" s="2">
        <f t="shared" si="155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56"/>
        <v>0</v>
      </c>
      <c r="GW151" s="2">
        <v>1</v>
      </c>
      <c r="GX151" s="2">
        <f t="shared" si="157"/>
        <v>0</v>
      </c>
      <c r="GY151" s="2"/>
      <c r="GZ151" s="2"/>
      <c r="HA151" s="2">
        <v>0</v>
      </c>
      <c r="HB151" s="2">
        <v>0</v>
      </c>
      <c r="HC151" s="2">
        <f t="shared" si="158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C152">
        <v>134</v>
      </c>
      <c r="E152" t="s">
        <v>3</v>
      </c>
      <c r="F152" t="s">
        <v>48</v>
      </c>
      <c r="G152" t="s">
        <v>72</v>
      </c>
      <c r="H152" t="s">
        <v>73</v>
      </c>
      <c r="I152">
        <f>I142*J152</f>
        <v>0</v>
      </c>
      <c r="J152">
        <v>0</v>
      </c>
      <c r="K152">
        <v>0</v>
      </c>
      <c r="O152">
        <f t="shared" si="120"/>
        <v>0</v>
      </c>
      <c r="P152">
        <f t="shared" si="121"/>
        <v>0</v>
      </c>
      <c r="Q152">
        <f t="shared" si="122"/>
        <v>0</v>
      </c>
      <c r="R152">
        <f t="shared" si="123"/>
        <v>0</v>
      </c>
      <c r="S152">
        <f t="shared" si="124"/>
        <v>0</v>
      </c>
      <c r="T152">
        <f t="shared" si="125"/>
        <v>0</v>
      </c>
      <c r="U152">
        <f t="shared" si="126"/>
        <v>0</v>
      </c>
      <c r="V152">
        <f t="shared" si="127"/>
        <v>0</v>
      </c>
      <c r="W152">
        <f t="shared" si="128"/>
        <v>0</v>
      </c>
      <c r="X152">
        <f t="shared" si="129"/>
        <v>0</v>
      </c>
      <c r="Y152">
        <f t="shared" si="130"/>
        <v>0</v>
      </c>
      <c r="AA152">
        <v>-1</v>
      </c>
      <c r="AB152">
        <f t="shared" si="131"/>
        <v>0</v>
      </c>
      <c r="AC152">
        <f t="shared" si="132"/>
        <v>0</v>
      </c>
      <c r="AD152">
        <f t="shared" si="133"/>
        <v>0</v>
      </c>
      <c r="AE152">
        <f t="shared" si="134"/>
        <v>0</v>
      </c>
      <c r="AF152">
        <f t="shared" si="135"/>
        <v>0</v>
      </c>
      <c r="AG152">
        <f t="shared" si="136"/>
        <v>0</v>
      </c>
      <c r="AH152">
        <f t="shared" si="137"/>
        <v>0</v>
      </c>
      <c r="AI152">
        <f t="shared" si="138"/>
        <v>0</v>
      </c>
      <c r="AJ152">
        <f t="shared" si="139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9.86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39</v>
      </c>
      <c r="BN152">
        <v>385723108</v>
      </c>
      <c r="BO152" t="s">
        <v>3</v>
      </c>
      <c r="BP152">
        <v>0</v>
      </c>
      <c r="BQ152">
        <v>30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0"/>
        <v>0</v>
      </c>
      <c r="CQ152">
        <f t="shared" si="141"/>
        <v>0</v>
      </c>
      <c r="CR152">
        <f t="shared" si="142"/>
        <v>0</v>
      </c>
      <c r="CS152">
        <f t="shared" si="143"/>
        <v>0</v>
      </c>
      <c r="CT152">
        <f t="shared" si="144"/>
        <v>0</v>
      </c>
      <c r="CU152">
        <f t="shared" si="145"/>
        <v>0</v>
      </c>
      <c r="CV152">
        <f t="shared" si="146"/>
        <v>0</v>
      </c>
      <c r="CW152">
        <f t="shared" si="147"/>
        <v>0</v>
      </c>
      <c r="CX152">
        <f t="shared" si="148"/>
        <v>0</v>
      </c>
      <c r="CY152">
        <f t="shared" si="149"/>
        <v>0</v>
      </c>
      <c r="CZ152">
        <f t="shared" si="150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73</v>
      </c>
      <c r="DW152" t="s">
        <v>73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385723273</v>
      </c>
      <c r="EF152">
        <v>30</v>
      </c>
      <c r="EG152" t="s">
        <v>25</v>
      </c>
      <c r="EH152">
        <v>0</v>
      </c>
      <c r="EI152" t="s">
        <v>3</v>
      </c>
      <c r="EJ152">
        <v>1</v>
      </c>
      <c r="EK152">
        <v>39</v>
      </c>
      <c r="EL152" t="s">
        <v>26</v>
      </c>
      <c r="EM152" t="s">
        <v>27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284266157</v>
      </c>
      <c r="GG152">
        <v>2</v>
      </c>
      <c r="GH152">
        <v>1</v>
      </c>
      <c r="GI152">
        <v>5</v>
      </c>
      <c r="GJ152">
        <v>0</v>
      </c>
      <c r="GK152">
        <v>0</v>
      </c>
      <c r="GL152">
        <f t="shared" si="151"/>
        <v>0</v>
      </c>
      <c r="GM152">
        <f t="shared" si="152"/>
        <v>0</v>
      </c>
      <c r="GN152">
        <f t="shared" si="153"/>
        <v>0</v>
      </c>
      <c r="GO152">
        <f t="shared" si="154"/>
        <v>0</v>
      </c>
      <c r="GP152">
        <f t="shared" si="155"/>
        <v>0</v>
      </c>
      <c r="GR152">
        <v>0</v>
      </c>
      <c r="GS152">
        <v>3</v>
      </c>
      <c r="GT152">
        <v>0</v>
      </c>
      <c r="GU152" t="s">
        <v>3</v>
      </c>
      <c r="GV152">
        <f t="shared" si="156"/>
        <v>0</v>
      </c>
      <c r="GW152">
        <v>1</v>
      </c>
      <c r="GX152">
        <f t="shared" si="157"/>
        <v>0</v>
      </c>
      <c r="HA152">
        <v>0</v>
      </c>
      <c r="HB152">
        <v>0</v>
      </c>
      <c r="HC152">
        <f t="shared" si="15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ROW(SmtRes!A143)</f>
        <v>143</v>
      </c>
      <c r="D153" s="2">
        <f>ROW(EtalonRes!A143)</f>
        <v>143</v>
      </c>
      <c r="E153" s="2" t="s">
        <v>168</v>
      </c>
      <c r="F153" s="2" t="s">
        <v>81</v>
      </c>
      <c r="G153" s="2" t="s">
        <v>169</v>
      </c>
      <c r="H153" s="2" t="s">
        <v>53</v>
      </c>
      <c r="I153" s="2">
        <f>ROUND(ROUND(1,5),9)</f>
        <v>1</v>
      </c>
      <c r="J153" s="2">
        <v>0</v>
      </c>
      <c r="K153" s="2">
        <f>ROUND(ROUND(1,5),9)</f>
        <v>1</v>
      </c>
      <c r="L153" s="2"/>
      <c r="M153" s="2"/>
      <c r="N153" s="2"/>
      <c r="O153" s="2">
        <f t="shared" si="120"/>
        <v>47.75</v>
      </c>
      <c r="P153" s="2">
        <f t="shared" si="121"/>
        <v>1.46</v>
      </c>
      <c r="Q153" s="2">
        <f t="shared" si="122"/>
        <v>18.27</v>
      </c>
      <c r="R153" s="2">
        <f t="shared" si="123"/>
        <v>3.31</v>
      </c>
      <c r="S153" s="2">
        <f t="shared" si="124"/>
        <v>28.02</v>
      </c>
      <c r="T153" s="2">
        <f t="shared" si="125"/>
        <v>0</v>
      </c>
      <c r="U153" s="2">
        <f t="shared" si="126"/>
        <v>2.1568199999999997</v>
      </c>
      <c r="V153" s="2">
        <f t="shared" si="127"/>
        <v>0</v>
      </c>
      <c r="W153" s="2">
        <f t="shared" si="128"/>
        <v>0</v>
      </c>
      <c r="X153" s="2">
        <f t="shared" si="129"/>
        <v>30.39</v>
      </c>
      <c r="Y153" s="2">
        <f t="shared" si="130"/>
        <v>15.98</v>
      </c>
      <c r="Z153" s="2"/>
      <c r="AA153" s="2">
        <v>416764975</v>
      </c>
      <c r="AB153" s="2">
        <f t="shared" si="131"/>
        <v>45.67</v>
      </c>
      <c r="AC153" s="2">
        <f t="shared" si="132"/>
        <v>1.46</v>
      </c>
      <c r="AD153" s="2">
        <f t="shared" si="133"/>
        <v>17.45</v>
      </c>
      <c r="AE153" s="2">
        <f t="shared" si="134"/>
        <v>3.16</v>
      </c>
      <c r="AF153" s="2">
        <f t="shared" si="135"/>
        <v>26.76</v>
      </c>
      <c r="AG153" s="2">
        <f t="shared" si="136"/>
        <v>0</v>
      </c>
      <c r="AH153" s="2">
        <f t="shared" si="137"/>
        <v>2.06</v>
      </c>
      <c r="AI153" s="2">
        <f t="shared" si="138"/>
        <v>0</v>
      </c>
      <c r="AJ153" s="2">
        <f t="shared" si="139"/>
        <v>0</v>
      </c>
      <c r="AK153" s="2">
        <v>45.67</v>
      </c>
      <c r="AL153" s="2">
        <v>1.46</v>
      </c>
      <c r="AM153" s="2">
        <v>17.45</v>
      </c>
      <c r="AN153" s="2">
        <v>3.16</v>
      </c>
      <c r="AO153" s="2">
        <v>26.76</v>
      </c>
      <c r="AP153" s="2">
        <v>0</v>
      </c>
      <c r="AQ153" s="2">
        <v>2.06</v>
      </c>
      <c r="AR153" s="2">
        <v>0</v>
      </c>
      <c r="AS153" s="2">
        <v>0</v>
      </c>
      <c r="AT153" s="2">
        <v>97</v>
      </c>
      <c r="AU153" s="2">
        <v>51</v>
      </c>
      <c r="AV153" s="2">
        <v>1.0469999999999999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2</v>
      </c>
      <c r="BJ153" s="2" t="s">
        <v>83</v>
      </c>
      <c r="BK153" s="2"/>
      <c r="BL153" s="2"/>
      <c r="BM153" s="2">
        <v>67</v>
      </c>
      <c r="BN153" s="2">
        <v>385723108</v>
      </c>
      <c r="BO153" s="2" t="s">
        <v>81</v>
      </c>
      <c r="BP153" s="2">
        <v>1</v>
      </c>
      <c r="BQ153" s="2">
        <v>40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97</v>
      </c>
      <c r="CA153" s="2">
        <v>51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40"/>
        <v>47.75</v>
      </c>
      <c r="CQ153" s="2">
        <f t="shared" si="141"/>
        <v>1.46</v>
      </c>
      <c r="CR153" s="2">
        <f t="shared" si="142"/>
        <v>18.27</v>
      </c>
      <c r="CS153" s="2">
        <f t="shared" si="143"/>
        <v>3.31</v>
      </c>
      <c r="CT153" s="2">
        <f t="shared" si="144"/>
        <v>28.02</v>
      </c>
      <c r="CU153" s="2">
        <f t="shared" si="145"/>
        <v>0</v>
      </c>
      <c r="CV153" s="2">
        <f t="shared" si="146"/>
        <v>2.1568199999999997</v>
      </c>
      <c r="CW153" s="2">
        <f t="shared" si="147"/>
        <v>0</v>
      </c>
      <c r="CX153" s="2">
        <f t="shared" si="148"/>
        <v>0</v>
      </c>
      <c r="CY153" s="2">
        <f t="shared" si="149"/>
        <v>30.390099999999997</v>
      </c>
      <c r="CZ153" s="2">
        <f t="shared" si="150"/>
        <v>15.978299999999999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53</v>
      </c>
      <c r="DW153" s="2" t="s">
        <v>53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385723315</v>
      </c>
      <c r="EF153" s="2">
        <v>40</v>
      </c>
      <c r="EG153" s="2" t="s">
        <v>57</v>
      </c>
      <c r="EH153" s="2">
        <v>0</v>
      </c>
      <c r="EI153" s="2" t="s">
        <v>3</v>
      </c>
      <c r="EJ153" s="2">
        <v>2</v>
      </c>
      <c r="EK153" s="2">
        <v>67</v>
      </c>
      <c r="EL153" s="2" t="s">
        <v>58</v>
      </c>
      <c r="EM153" s="2" t="s">
        <v>59</v>
      </c>
      <c r="EN153" s="2"/>
      <c r="EO153" s="2" t="s">
        <v>3</v>
      </c>
      <c r="EP153" s="2"/>
      <c r="EQ153" s="2">
        <v>0</v>
      </c>
      <c r="ER153" s="2">
        <v>45.67</v>
      </c>
      <c r="ES153" s="2">
        <v>1.46</v>
      </c>
      <c r="ET153" s="2">
        <v>17.45</v>
      </c>
      <c r="EU153" s="2">
        <v>3.16</v>
      </c>
      <c r="EV153" s="2">
        <v>26.76</v>
      </c>
      <c r="EW153" s="2">
        <v>2.06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97</v>
      </c>
      <c r="FY153" s="2">
        <v>51</v>
      </c>
      <c r="FZ153" s="2"/>
      <c r="GA153" s="2" t="s">
        <v>3</v>
      </c>
      <c r="GB153" s="2"/>
      <c r="GC153" s="2"/>
      <c r="GD153" s="2">
        <v>1</v>
      </c>
      <c r="GE153" s="2"/>
      <c r="GF153" s="2">
        <v>-1474735262</v>
      </c>
      <c r="GG153" s="2">
        <v>2</v>
      </c>
      <c r="GH153" s="2">
        <v>1</v>
      </c>
      <c r="GI153" s="2">
        <v>2</v>
      </c>
      <c r="GJ153" s="2">
        <v>0</v>
      </c>
      <c r="GK153" s="2">
        <v>0</v>
      </c>
      <c r="GL153" s="2">
        <f t="shared" si="151"/>
        <v>0</v>
      </c>
      <c r="GM153" s="2">
        <f t="shared" si="152"/>
        <v>94.12</v>
      </c>
      <c r="GN153" s="2">
        <f t="shared" si="153"/>
        <v>0</v>
      </c>
      <c r="GO153" s="2">
        <f t="shared" si="154"/>
        <v>94.12</v>
      </c>
      <c r="GP153" s="2">
        <f t="shared" si="155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56"/>
        <v>0</v>
      </c>
      <c r="GW153" s="2">
        <v>1</v>
      </c>
      <c r="GX153" s="2">
        <f t="shared" si="157"/>
        <v>0</v>
      </c>
      <c r="GY153" s="2"/>
      <c r="GZ153" s="2"/>
      <c r="HA153" s="2">
        <v>0</v>
      </c>
      <c r="HB153" s="2">
        <v>0</v>
      </c>
      <c r="HC153" s="2">
        <f t="shared" si="158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ROW(SmtRes!A152)</f>
        <v>152</v>
      </c>
      <c r="D154">
        <f>ROW(EtalonRes!A152)</f>
        <v>152</v>
      </c>
      <c r="E154" t="s">
        <v>168</v>
      </c>
      <c r="F154" t="s">
        <v>81</v>
      </c>
      <c r="G154" t="s">
        <v>169</v>
      </c>
      <c r="H154" t="s">
        <v>53</v>
      </c>
      <c r="I154">
        <f>ROUND(ROUND(1,5),9)</f>
        <v>1</v>
      </c>
      <c r="J154">
        <v>0</v>
      </c>
      <c r="K154">
        <f>ROUND(ROUND(1,5),9)</f>
        <v>1</v>
      </c>
      <c r="O154">
        <f t="shared" si="120"/>
        <v>1933.4</v>
      </c>
      <c r="P154">
        <f t="shared" si="121"/>
        <v>18</v>
      </c>
      <c r="Q154">
        <f t="shared" si="122"/>
        <v>355.53</v>
      </c>
      <c r="R154">
        <f t="shared" si="123"/>
        <v>184.27</v>
      </c>
      <c r="S154">
        <f t="shared" si="124"/>
        <v>1559.87</v>
      </c>
      <c r="T154">
        <f t="shared" si="125"/>
        <v>0</v>
      </c>
      <c r="U154">
        <f t="shared" si="126"/>
        <v>2.1568199999999997</v>
      </c>
      <c r="V154">
        <f t="shared" si="127"/>
        <v>0</v>
      </c>
      <c r="W154">
        <f t="shared" si="128"/>
        <v>0</v>
      </c>
      <c r="X154">
        <f t="shared" si="129"/>
        <v>1691.82</v>
      </c>
      <c r="Y154">
        <f t="shared" si="130"/>
        <v>889.51</v>
      </c>
      <c r="AA154">
        <v>416764973</v>
      </c>
      <c r="AB154">
        <f t="shared" si="131"/>
        <v>45.67</v>
      </c>
      <c r="AC154">
        <f t="shared" si="132"/>
        <v>1.46</v>
      </c>
      <c r="AD154">
        <f t="shared" si="133"/>
        <v>17.45</v>
      </c>
      <c r="AE154">
        <f t="shared" si="134"/>
        <v>3.16</v>
      </c>
      <c r="AF154">
        <f t="shared" si="135"/>
        <v>26.76</v>
      </c>
      <c r="AG154">
        <f t="shared" si="136"/>
        <v>0</v>
      </c>
      <c r="AH154">
        <f t="shared" si="137"/>
        <v>2.06</v>
      </c>
      <c r="AI154">
        <f t="shared" si="138"/>
        <v>0</v>
      </c>
      <c r="AJ154">
        <f t="shared" si="139"/>
        <v>0</v>
      </c>
      <c r="AK154">
        <v>45.67</v>
      </c>
      <c r="AL154">
        <v>1.46</v>
      </c>
      <c r="AM154">
        <v>17.45</v>
      </c>
      <c r="AN154">
        <v>3.16</v>
      </c>
      <c r="AO154">
        <v>26.76</v>
      </c>
      <c r="AP154">
        <v>0</v>
      </c>
      <c r="AQ154">
        <v>2.06</v>
      </c>
      <c r="AR154">
        <v>0</v>
      </c>
      <c r="AS154">
        <v>0</v>
      </c>
      <c r="AT154">
        <v>97</v>
      </c>
      <c r="AU154">
        <v>51</v>
      </c>
      <c r="AV154">
        <v>1.0469999999999999</v>
      </c>
      <c r="AW154">
        <v>1</v>
      </c>
      <c r="AZ154">
        <v>1</v>
      </c>
      <c r="BA154">
        <v>55.67</v>
      </c>
      <c r="BB154">
        <v>19.46</v>
      </c>
      <c r="BC154">
        <v>12.33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83</v>
      </c>
      <c r="BM154">
        <v>67</v>
      </c>
      <c r="BN154">
        <v>385723108</v>
      </c>
      <c r="BO154" t="s">
        <v>81</v>
      </c>
      <c r="BP154">
        <v>1</v>
      </c>
      <c r="BQ154">
        <v>40</v>
      </c>
      <c r="BR154">
        <v>0</v>
      </c>
      <c r="BS154">
        <v>55.67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0"/>
        <v>1933.3999999999999</v>
      </c>
      <c r="CQ154">
        <f t="shared" si="141"/>
        <v>18</v>
      </c>
      <c r="CR154">
        <f t="shared" si="142"/>
        <v>355.53</v>
      </c>
      <c r="CS154">
        <f t="shared" si="143"/>
        <v>184.27</v>
      </c>
      <c r="CT154">
        <f t="shared" si="144"/>
        <v>1559.87</v>
      </c>
      <c r="CU154">
        <f t="shared" si="145"/>
        <v>0</v>
      </c>
      <c r="CV154">
        <f t="shared" si="146"/>
        <v>2.1568199999999997</v>
      </c>
      <c r="CW154">
        <f t="shared" si="147"/>
        <v>0</v>
      </c>
      <c r="CX154">
        <f t="shared" si="148"/>
        <v>0</v>
      </c>
      <c r="CY154">
        <f t="shared" si="149"/>
        <v>1691.8157999999999</v>
      </c>
      <c r="CZ154">
        <f t="shared" si="150"/>
        <v>889.51139999999998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53</v>
      </c>
      <c r="DW154" t="s">
        <v>53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385723315</v>
      </c>
      <c r="EF154">
        <v>40</v>
      </c>
      <c r="EG154" t="s">
        <v>57</v>
      </c>
      <c r="EH154">
        <v>0</v>
      </c>
      <c r="EI154" t="s">
        <v>3</v>
      </c>
      <c r="EJ154">
        <v>2</v>
      </c>
      <c r="EK154">
        <v>67</v>
      </c>
      <c r="EL154" t="s">
        <v>58</v>
      </c>
      <c r="EM154" t="s">
        <v>59</v>
      </c>
      <c r="EO154" t="s">
        <v>3</v>
      </c>
      <c r="EQ154">
        <v>0</v>
      </c>
      <c r="ER154">
        <v>45.67</v>
      </c>
      <c r="ES154">
        <v>1.46</v>
      </c>
      <c r="ET154">
        <v>17.45</v>
      </c>
      <c r="EU154">
        <v>3.16</v>
      </c>
      <c r="EV154">
        <v>26.76</v>
      </c>
      <c r="EW154">
        <v>2.06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-1474735262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51"/>
        <v>0</v>
      </c>
      <c r="GM154">
        <f t="shared" si="152"/>
        <v>4514.7299999999996</v>
      </c>
      <c r="GN154">
        <f t="shared" si="153"/>
        <v>0</v>
      </c>
      <c r="GO154">
        <f t="shared" si="154"/>
        <v>4514.7299999999996</v>
      </c>
      <c r="GP154">
        <f t="shared" si="155"/>
        <v>0</v>
      </c>
      <c r="GR154">
        <v>0</v>
      </c>
      <c r="GS154">
        <v>3</v>
      </c>
      <c r="GT154">
        <v>0</v>
      </c>
      <c r="GU154" t="s">
        <v>3</v>
      </c>
      <c r="GV154">
        <f t="shared" si="156"/>
        <v>0</v>
      </c>
      <c r="GW154">
        <v>1</v>
      </c>
      <c r="GX154">
        <f t="shared" si="157"/>
        <v>0</v>
      </c>
      <c r="HA154">
        <v>0</v>
      </c>
      <c r="HB154">
        <v>0</v>
      </c>
      <c r="HC154">
        <f t="shared" si="15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18</v>
      </c>
      <c r="B155" s="2">
        <v>1</v>
      </c>
      <c r="C155" s="2">
        <v>142</v>
      </c>
      <c r="D155" s="2"/>
      <c r="E155" s="2" t="s">
        <v>170</v>
      </c>
      <c r="F155" s="2" t="s">
        <v>30</v>
      </c>
      <c r="G155" s="2" t="s">
        <v>85</v>
      </c>
      <c r="H155" s="2" t="s">
        <v>73</v>
      </c>
      <c r="I155" s="2">
        <f>I153*J155</f>
        <v>0.1</v>
      </c>
      <c r="J155" s="2">
        <v>0.1</v>
      </c>
      <c r="K155" s="2">
        <v>0.1</v>
      </c>
      <c r="L155" s="2"/>
      <c r="M155" s="2"/>
      <c r="N155" s="2"/>
      <c r="O155" s="2">
        <f t="shared" si="120"/>
        <v>0</v>
      </c>
      <c r="P155" s="2">
        <f t="shared" si="121"/>
        <v>0</v>
      </c>
      <c r="Q155" s="2">
        <f t="shared" si="122"/>
        <v>0</v>
      </c>
      <c r="R155" s="2">
        <f t="shared" si="123"/>
        <v>0</v>
      </c>
      <c r="S155" s="2">
        <f t="shared" si="124"/>
        <v>0</v>
      </c>
      <c r="T155" s="2">
        <f t="shared" si="125"/>
        <v>0</v>
      </c>
      <c r="U155" s="2">
        <f t="shared" si="126"/>
        <v>0</v>
      </c>
      <c r="V155" s="2">
        <f t="shared" si="127"/>
        <v>0</v>
      </c>
      <c r="W155" s="2">
        <f t="shared" si="128"/>
        <v>0</v>
      </c>
      <c r="X155" s="2">
        <f t="shared" si="129"/>
        <v>0</v>
      </c>
      <c r="Y155" s="2">
        <f t="shared" si="130"/>
        <v>0</v>
      </c>
      <c r="Z155" s="2"/>
      <c r="AA155" s="2">
        <v>416764975</v>
      </c>
      <c r="AB155" s="2">
        <f t="shared" si="131"/>
        <v>0</v>
      </c>
      <c r="AC155" s="2">
        <f t="shared" si="132"/>
        <v>0</v>
      </c>
      <c r="AD155" s="2">
        <f t="shared" si="133"/>
        <v>0</v>
      </c>
      <c r="AE155" s="2">
        <f t="shared" si="134"/>
        <v>0</v>
      </c>
      <c r="AF155" s="2">
        <f t="shared" si="135"/>
        <v>0</v>
      </c>
      <c r="AG155" s="2">
        <f t="shared" si="136"/>
        <v>0</v>
      </c>
      <c r="AH155" s="2">
        <f t="shared" si="137"/>
        <v>0</v>
      </c>
      <c r="AI155" s="2">
        <f t="shared" si="138"/>
        <v>0</v>
      </c>
      <c r="AJ155" s="2">
        <f t="shared" si="139"/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97</v>
      </c>
      <c r="AU155" s="2">
        <v>51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2</v>
      </c>
      <c r="BJ155" s="2" t="s">
        <v>3</v>
      </c>
      <c r="BK155" s="2"/>
      <c r="BL155" s="2"/>
      <c r="BM155" s="2">
        <v>67</v>
      </c>
      <c r="BN155" s="2">
        <v>385723108</v>
      </c>
      <c r="BO155" s="2" t="s">
        <v>3</v>
      </c>
      <c r="BP155" s="2">
        <v>0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40"/>
        <v>0</v>
      </c>
      <c r="CQ155" s="2">
        <f t="shared" si="141"/>
        <v>0</v>
      </c>
      <c r="CR155" s="2">
        <f t="shared" si="142"/>
        <v>0</v>
      </c>
      <c r="CS155" s="2">
        <f t="shared" si="143"/>
        <v>0</v>
      </c>
      <c r="CT155" s="2">
        <f t="shared" si="144"/>
        <v>0</v>
      </c>
      <c r="CU155" s="2">
        <f t="shared" si="145"/>
        <v>0</v>
      </c>
      <c r="CV155" s="2">
        <f t="shared" si="146"/>
        <v>0</v>
      </c>
      <c r="CW155" s="2">
        <f t="shared" si="147"/>
        <v>0</v>
      </c>
      <c r="CX155" s="2">
        <f t="shared" si="148"/>
        <v>0</v>
      </c>
      <c r="CY155" s="2">
        <f t="shared" si="149"/>
        <v>0</v>
      </c>
      <c r="CZ155" s="2">
        <f t="shared" si="150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1009</v>
      </c>
      <c r="DV155" s="2" t="s">
        <v>73</v>
      </c>
      <c r="DW155" s="2" t="s">
        <v>73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385723315</v>
      </c>
      <c r="EF155" s="2">
        <v>40</v>
      </c>
      <c r="EG155" s="2" t="s">
        <v>57</v>
      </c>
      <c r="EH155" s="2">
        <v>0</v>
      </c>
      <c r="EI155" s="2" t="s">
        <v>3</v>
      </c>
      <c r="EJ155" s="2">
        <v>2</v>
      </c>
      <c r="EK155" s="2">
        <v>67</v>
      </c>
      <c r="EL155" s="2" t="s">
        <v>58</v>
      </c>
      <c r="EM155" s="2" t="s">
        <v>59</v>
      </c>
      <c r="EN155" s="2"/>
      <c r="EO155" s="2" t="s">
        <v>3</v>
      </c>
      <c r="EP155" s="2"/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-63099341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51"/>
        <v>0</v>
      </c>
      <c r="GM155" s="2">
        <f t="shared" si="152"/>
        <v>0</v>
      </c>
      <c r="GN155" s="2">
        <f t="shared" si="153"/>
        <v>0</v>
      </c>
      <c r="GO155" s="2">
        <f t="shared" si="154"/>
        <v>0</v>
      </c>
      <c r="GP155" s="2">
        <f t="shared" si="155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56"/>
        <v>0</v>
      </c>
      <c r="GW155" s="2">
        <v>1</v>
      </c>
      <c r="GX155" s="2">
        <f t="shared" si="157"/>
        <v>0</v>
      </c>
      <c r="GY155" s="2"/>
      <c r="GZ155" s="2"/>
      <c r="HA155" s="2">
        <v>0</v>
      </c>
      <c r="HB155" s="2">
        <v>0</v>
      </c>
      <c r="HC155" s="2">
        <f t="shared" si="158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18</v>
      </c>
      <c r="B156">
        <v>1</v>
      </c>
      <c r="C156">
        <v>151</v>
      </c>
      <c r="E156" t="s">
        <v>170</v>
      </c>
      <c r="F156" t="s">
        <v>30</v>
      </c>
      <c r="G156" t="s">
        <v>85</v>
      </c>
      <c r="H156" t="s">
        <v>73</v>
      </c>
      <c r="I156">
        <f>I154*J156</f>
        <v>0.1</v>
      </c>
      <c r="J156">
        <v>0.1</v>
      </c>
      <c r="K156">
        <v>0.1</v>
      </c>
      <c r="O156">
        <f t="shared" si="120"/>
        <v>0</v>
      </c>
      <c r="P156">
        <f t="shared" si="121"/>
        <v>0</v>
      </c>
      <c r="Q156">
        <f t="shared" si="122"/>
        <v>0</v>
      </c>
      <c r="R156">
        <f t="shared" si="123"/>
        <v>0</v>
      </c>
      <c r="S156">
        <f t="shared" si="124"/>
        <v>0</v>
      </c>
      <c r="T156">
        <f t="shared" si="125"/>
        <v>0</v>
      </c>
      <c r="U156">
        <f t="shared" si="126"/>
        <v>0</v>
      </c>
      <c r="V156">
        <f t="shared" si="127"/>
        <v>0</v>
      </c>
      <c r="W156">
        <f t="shared" si="128"/>
        <v>0</v>
      </c>
      <c r="X156">
        <f t="shared" si="129"/>
        <v>0</v>
      </c>
      <c r="Y156">
        <f t="shared" si="130"/>
        <v>0</v>
      </c>
      <c r="AA156">
        <v>416764973</v>
      </c>
      <c r="AB156">
        <f t="shared" si="131"/>
        <v>0</v>
      </c>
      <c r="AC156">
        <f t="shared" si="132"/>
        <v>0</v>
      </c>
      <c r="AD156">
        <f t="shared" si="133"/>
        <v>0</v>
      </c>
      <c r="AE156">
        <f t="shared" si="134"/>
        <v>0</v>
      </c>
      <c r="AF156">
        <f t="shared" si="135"/>
        <v>0</v>
      </c>
      <c r="AG156">
        <f t="shared" si="136"/>
        <v>0</v>
      </c>
      <c r="AH156">
        <f t="shared" si="137"/>
        <v>0</v>
      </c>
      <c r="AI156">
        <f t="shared" si="138"/>
        <v>0</v>
      </c>
      <c r="AJ156">
        <f t="shared" si="139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9.86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67</v>
      </c>
      <c r="BN156">
        <v>385723108</v>
      </c>
      <c r="BO156" t="s">
        <v>3</v>
      </c>
      <c r="BP156">
        <v>0</v>
      </c>
      <c r="BQ156">
        <v>40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0"/>
        <v>0</v>
      </c>
      <c r="CQ156">
        <f t="shared" si="141"/>
        <v>0</v>
      </c>
      <c r="CR156">
        <f t="shared" si="142"/>
        <v>0</v>
      </c>
      <c r="CS156">
        <f t="shared" si="143"/>
        <v>0</v>
      </c>
      <c r="CT156">
        <f t="shared" si="144"/>
        <v>0</v>
      </c>
      <c r="CU156">
        <f t="shared" si="145"/>
        <v>0</v>
      </c>
      <c r="CV156">
        <f t="shared" si="146"/>
        <v>0</v>
      </c>
      <c r="CW156">
        <f t="shared" si="147"/>
        <v>0</v>
      </c>
      <c r="CX156">
        <f t="shared" si="148"/>
        <v>0</v>
      </c>
      <c r="CY156">
        <f t="shared" si="149"/>
        <v>0</v>
      </c>
      <c r="CZ156">
        <f t="shared" si="15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73</v>
      </c>
      <c r="DW156" t="s">
        <v>73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385723315</v>
      </c>
      <c r="EF156">
        <v>40</v>
      </c>
      <c r="EG156" t="s">
        <v>57</v>
      </c>
      <c r="EH156">
        <v>0</v>
      </c>
      <c r="EI156" t="s">
        <v>3</v>
      </c>
      <c r="EJ156">
        <v>2</v>
      </c>
      <c r="EK156">
        <v>67</v>
      </c>
      <c r="EL156" t="s">
        <v>58</v>
      </c>
      <c r="EM156" t="s">
        <v>59</v>
      </c>
      <c r="EO156" t="s">
        <v>3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-63099341</v>
      </c>
      <c r="GG156">
        <v>2</v>
      </c>
      <c r="GH156">
        <v>1</v>
      </c>
      <c r="GI156">
        <v>5</v>
      </c>
      <c r="GJ156">
        <v>0</v>
      </c>
      <c r="GK156">
        <v>0</v>
      </c>
      <c r="GL156">
        <f t="shared" si="151"/>
        <v>0</v>
      </c>
      <c r="GM156">
        <f t="shared" si="152"/>
        <v>0</v>
      </c>
      <c r="GN156">
        <f t="shared" si="153"/>
        <v>0</v>
      </c>
      <c r="GO156">
        <f t="shared" si="154"/>
        <v>0</v>
      </c>
      <c r="GP156">
        <f t="shared" si="155"/>
        <v>0</v>
      </c>
      <c r="GR156">
        <v>0</v>
      </c>
      <c r="GS156">
        <v>3</v>
      </c>
      <c r="GT156">
        <v>0</v>
      </c>
      <c r="GU156" t="s">
        <v>3</v>
      </c>
      <c r="GV156">
        <f t="shared" si="156"/>
        <v>0</v>
      </c>
      <c r="GW156">
        <v>1</v>
      </c>
      <c r="GX156">
        <f t="shared" si="157"/>
        <v>0</v>
      </c>
      <c r="HA156">
        <v>0</v>
      </c>
      <c r="HB156">
        <v>0</v>
      </c>
      <c r="HC156">
        <f t="shared" si="158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18</v>
      </c>
      <c r="B157" s="2">
        <v>1</v>
      </c>
      <c r="C157" s="2">
        <v>143</v>
      </c>
      <c r="D157" s="2"/>
      <c r="E157" s="2" t="s">
        <v>171</v>
      </c>
      <c r="F157" s="2" t="s">
        <v>87</v>
      </c>
      <c r="G157" s="2" t="s">
        <v>88</v>
      </c>
      <c r="H157" s="2" t="s">
        <v>36</v>
      </c>
      <c r="I157" s="2">
        <f>I153*J157</f>
        <v>1</v>
      </c>
      <c r="J157" s="2">
        <v>1</v>
      </c>
      <c r="K157" s="2">
        <v>1</v>
      </c>
      <c r="L157" s="2"/>
      <c r="M157" s="2"/>
      <c r="N157" s="2"/>
      <c r="O157" s="2">
        <f t="shared" si="120"/>
        <v>0</v>
      </c>
      <c r="P157" s="2">
        <f t="shared" si="121"/>
        <v>0</v>
      </c>
      <c r="Q157" s="2">
        <f t="shared" si="122"/>
        <v>0</v>
      </c>
      <c r="R157" s="2">
        <f t="shared" si="123"/>
        <v>0</v>
      </c>
      <c r="S157" s="2">
        <f t="shared" si="124"/>
        <v>0</v>
      </c>
      <c r="T157" s="2">
        <f t="shared" si="125"/>
        <v>0</v>
      </c>
      <c r="U157" s="2">
        <f t="shared" si="126"/>
        <v>0</v>
      </c>
      <c r="V157" s="2">
        <f t="shared" si="127"/>
        <v>0</v>
      </c>
      <c r="W157" s="2">
        <f t="shared" si="128"/>
        <v>0</v>
      </c>
      <c r="X157" s="2">
        <f t="shared" si="129"/>
        <v>0</v>
      </c>
      <c r="Y157" s="2">
        <f t="shared" si="130"/>
        <v>0</v>
      </c>
      <c r="Z157" s="2"/>
      <c r="AA157" s="2">
        <v>416764975</v>
      </c>
      <c r="AB157" s="2">
        <f t="shared" si="131"/>
        <v>0</v>
      </c>
      <c r="AC157" s="2">
        <f t="shared" si="132"/>
        <v>0</v>
      </c>
      <c r="AD157" s="2">
        <f t="shared" si="133"/>
        <v>0</v>
      </c>
      <c r="AE157" s="2">
        <f t="shared" si="134"/>
        <v>0</v>
      </c>
      <c r="AF157" s="2">
        <f t="shared" si="135"/>
        <v>0</v>
      </c>
      <c r="AG157" s="2">
        <f t="shared" si="136"/>
        <v>0</v>
      </c>
      <c r="AH157" s="2">
        <f t="shared" si="137"/>
        <v>0</v>
      </c>
      <c r="AI157" s="2">
        <f t="shared" si="138"/>
        <v>0</v>
      </c>
      <c r="AJ157" s="2">
        <f t="shared" si="139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97</v>
      </c>
      <c r="AU157" s="2">
        <v>51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67</v>
      </c>
      <c r="BN157" s="2">
        <v>385723108</v>
      </c>
      <c r="BO157" s="2" t="s">
        <v>3</v>
      </c>
      <c r="BP157" s="2">
        <v>0</v>
      </c>
      <c r="BQ157" s="2">
        <v>40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0"/>
        <v>0</v>
      </c>
      <c r="CQ157" s="2">
        <f t="shared" si="141"/>
        <v>0</v>
      </c>
      <c r="CR157" s="2">
        <f t="shared" si="142"/>
        <v>0</v>
      </c>
      <c r="CS157" s="2">
        <f t="shared" si="143"/>
        <v>0</v>
      </c>
      <c r="CT157" s="2">
        <f t="shared" si="144"/>
        <v>0</v>
      </c>
      <c r="CU157" s="2">
        <f t="shared" si="145"/>
        <v>0</v>
      </c>
      <c r="CV157" s="2">
        <f t="shared" si="146"/>
        <v>0</v>
      </c>
      <c r="CW157" s="2">
        <f t="shared" si="147"/>
        <v>0</v>
      </c>
      <c r="CX157" s="2">
        <f t="shared" si="148"/>
        <v>0</v>
      </c>
      <c r="CY157" s="2">
        <f t="shared" si="149"/>
        <v>0</v>
      </c>
      <c r="CZ157" s="2">
        <f t="shared" si="150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36</v>
      </c>
      <c r="DW157" s="2" t="s">
        <v>36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385723315</v>
      </c>
      <c r="EF157" s="2">
        <v>40</v>
      </c>
      <c r="EG157" s="2" t="s">
        <v>57</v>
      </c>
      <c r="EH157" s="2">
        <v>0</v>
      </c>
      <c r="EI157" s="2" t="s">
        <v>3</v>
      </c>
      <c r="EJ157" s="2">
        <v>2</v>
      </c>
      <c r="EK157" s="2">
        <v>67</v>
      </c>
      <c r="EL157" s="2" t="s">
        <v>58</v>
      </c>
      <c r="EM157" s="2" t="s">
        <v>59</v>
      </c>
      <c r="EN157" s="2"/>
      <c r="EO157" s="2" t="s">
        <v>3</v>
      </c>
      <c r="EP157" s="2"/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-1895129688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51"/>
        <v>0</v>
      </c>
      <c r="GM157" s="2">
        <f t="shared" si="152"/>
        <v>0</v>
      </c>
      <c r="GN157" s="2">
        <f t="shared" si="153"/>
        <v>0</v>
      </c>
      <c r="GO157" s="2">
        <f t="shared" si="154"/>
        <v>0</v>
      </c>
      <c r="GP157" s="2">
        <f t="shared" si="155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56"/>
        <v>0</v>
      </c>
      <c r="GW157" s="2">
        <v>1</v>
      </c>
      <c r="GX157" s="2">
        <f t="shared" si="157"/>
        <v>0</v>
      </c>
      <c r="GY157" s="2"/>
      <c r="GZ157" s="2"/>
      <c r="HA157" s="2">
        <v>0</v>
      </c>
      <c r="HB157" s="2">
        <v>0</v>
      </c>
      <c r="HC157" s="2">
        <f t="shared" si="158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152</v>
      </c>
      <c r="E158" t="s">
        <v>171</v>
      </c>
      <c r="F158" t="s">
        <v>87</v>
      </c>
      <c r="G158" t="s">
        <v>88</v>
      </c>
      <c r="H158" t="s">
        <v>36</v>
      </c>
      <c r="I158">
        <f>I154*J158</f>
        <v>1</v>
      </c>
      <c r="J158">
        <v>1</v>
      </c>
      <c r="K158">
        <v>1</v>
      </c>
      <c r="O158">
        <f t="shared" si="120"/>
        <v>0</v>
      </c>
      <c r="P158">
        <f t="shared" si="121"/>
        <v>0</v>
      </c>
      <c r="Q158">
        <f t="shared" si="122"/>
        <v>0</v>
      </c>
      <c r="R158">
        <f t="shared" si="123"/>
        <v>0</v>
      </c>
      <c r="S158">
        <f t="shared" si="124"/>
        <v>0</v>
      </c>
      <c r="T158">
        <f t="shared" si="125"/>
        <v>0</v>
      </c>
      <c r="U158">
        <f t="shared" si="126"/>
        <v>0</v>
      </c>
      <c r="V158">
        <f t="shared" si="127"/>
        <v>0</v>
      </c>
      <c r="W158">
        <f t="shared" si="128"/>
        <v>0</v>
      </c>
      <c r="X158">
        <f t="shared" si="129"/>
        <v>0</v>
      </c>
      <c r="Y158">
        <f t="shared" si="130"/>
        <v>0</v>
      </c>
      <c r="AA158">
        <v>416764973</v>
      </c>
      <c r="AB158">
        <f t="shared" si="131"/>
        <v>0</v>
      </c>
      <c r="AC158">
        <f t="shared" si="132"/>
        <v>0</v>
      </c>
      <c r="AD158">
        <f t="shared" si="133"/>
        <v>0</v>
      </c>
      <c r="AE158">
        <f t="shared" si="134"/>
        <v>0</v>
      </c>
      <c r="AF158">
        <f t="shared" si="135"/>
        <v>0</v>
      </c>
      <c r="AG158">
        <f t="shared" si="136"/>
        <v>0</v>
      </c>
      <c r="AH158">
        <f t="shared" si="137"/>
        <v>0</v>
      </c>
      <c r="AI158">
        <f t="shared" si="138"/>
        <v>0</v>
      </c>
      <c r="AJ158">
        <f t="shared" si="139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9.86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67</v>
      </c>
      <c r="BN158">
        <v>385723108</v>
      </c>
      <c r="BO158" t="s">
        <v>3</v>
      </c>
      <c r="BP158">
        <v>0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0"/>
        <v>0</v>
      </c>
      <c r="CQ158">
        <f t="shared" si="141"/>
        <v>0</v>
      </c>
      <c r="CR158">
        <f t="shared" si="142"/>
        <v>0</v>
      </c>
      <c r="CS158">
        <f t="shared" si="143"/>
        <v>0</v>
      </c>
      <c r="CT158">
        <f t="shared" si="144"/>
        <v>0</v>
      </c>
      <c r="CU158">
        <f t="shared" si="145"/>
        <v>0</v>
      </c>
      <c r="CV158">
        <f t="shared" si="146"/>
        <v>0</v>
      </c>
      <c r="CW158">
        <f t="shared" si="147"/>
        <v>0</v>
      </c>
      <c r="CX158">
        <f t="shared" si="148"/>
        <v>0</v>
      </c>
      <c r="CY158">
        <f t="shared" si="149"/>
        <v>0</v>
      </c>
      <c r="CZ158">
        <f t="shared" si="15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36</v>
      </c>
      <c r="DW158" t="s">
        <v>36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385723315</v>
      </c>
      <c r="EF158">
        <v>40</v>
      </c>
      <c r="EG158" t="s">
        <v>57</v>
      </c>
      <c r="EH158">
        <v>0</v>
      </c>
      <c r="EI158" t="s">
        <v>3</v>
      </c>
      <c r="EJ158">
        <v>2</v>
      </c>
      <c r="EK158">
        <v>67</v>
      </c>
      <c r="EL158" t="s">
        <v>58</v>
      </c>
      <c r="EM158" t="s">
        <v>59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-1895129688</v>
      </c>
      <c r="GG158">
        <v>2</v>
      </c>
      <c r="GH158">
        <v>1</v>
      </c>
      <c r="GI158">
        <v>5</v>
      </c>
      <c r="GJ158">
        <v>0</v>
      </c>
      <c r="GK158">
        <v>0</v>
      </c>
      <c r="GL158">
        <f t="shared" si="151"/>
        <v>0</v>
      </c>
      <c r="GM158">
        <f t="shared" si="152"/>
        <v>0</v>
      </c>
      <c r="GN158">
        <f t="shared" si="153"/>
        <v>0</v>
      </c>
      <c r="GO158">
        <f t="shared" si="154"/>
        <v>0</v>
      </c>
      <c r="GP158">
        <f t="shared" si="155"/>
        <v>0</v>
      </c>
      <c r="GR158">
        <v>0</v>
      </c>
      <c r="GS158">
        <v>3</v>
      </c>
      <c r="GT158">
        <v>0</v>
      </c>
      <c r="GU158" t="s">
        <v>3</v>
      </c>
      <c r="GV158">
        <f t="shared" si="156"/>
        <v>0</v>
      </c>
      <c r="GW158">
        <v>1</v>
      </c>
      <c r="GX158">
        <f t="shared" si="157"/>
        <v>0</v>
      </c>
      <c r="HA158">
        <v>0</v>
      </c>
      <c r="HB158">
        <v>0</v>
      </c>
      <c r="HC158">
        <f t="shared" si="158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>
        <f>ROW(SmtRes!A154)</f>
        <v>154</v>
      </c>
      <c r="D159" s="2">
        <f>ROW(EtalonRes!A154)</f>
        <v>154</v>
      </c>
      <c r="E159" s="2" t="s">
        <v>3</v>
      </c>
      <c r="F159" s="2" t="s">
        <v>74</v>
      </c>
      <c r="G159" s="2" t="s">
        <v>172</v>
      </c>
      <c r="H159" s="2" t="s">
        <v>76</v>
      </c>
      <c r="I159" s="2">
        <f>ROUND(ROUND(16/100,5),9)</f>
        <v>0.16</v>
      </c>
      <c r="J159" s="2">
        <v>0</v>
      </c>
      <c r="K159" s="2">
        <f>ROUND(ROUND(16/100,5),9)</f>
        <v>0.16</v>
      </c>
      <c r="L159" s="2"/>
      <c r="M159" s="2"/>
      <c r="N159" s="2"/>
      <c r="O159" s="2">
        <f t="shared" si="120"/>
        <v>39.75</v>
      </c>
      <c r="P159" s="2">
        <f t="shared" si="121"/>
        <v>0</v>
      </c>
      <c r="Q159" s="2">
        <f t="shared" si="122"/>
        <v>0</v>
      </c>
      <c r="R159" s="2">
        <f t="shared" si="123"/>
        <v>0</v>
      </c>
      <c r="S159" s="2">
        <f t="shared" si="124"/>
        <v>39.75</v>
      </c>
      <c r="T159" s="2">
        <f t="shared" si="125"/>
        <v>0</v>
      </c>
      <c r="U159" s="2">
        <f t="shared" si="126"/>
        <v>3.2266079999999993</v>
      </c>
      <c r="V159" s="2">
        <f t="shared" si="127"/>
        <v>0</v>
      </c>
      <c r="W159" s="2">
        <f t="shared" si="128"/>
        <v>0</v>
      </c>
      <c r="X159" s="2">
        <f t="shared" si="129"/>
        <v>38.56</v>
      </c>
      <c r="Y159" s="2">
        <f t="shared" si="130"/>
        <v>20.27</v>
      </c>
      <c r="Z159" s="2"/>
      <c r="AA159" s="2">
        <v>-1</v>
      </c>
      <c r="AB159" s="2">
        <f t="shared" si="131"/>
        <v>232.85</v>
      </c>
      <c r="AC159" s="2">
        <f t="shared" si="132"/>
        <v>0</v>
      </c>
      <c r="AD159" s="2">
        <f t="shared" si="133"/>
        <v>0</v>
      </c>
      <c r="AE159" s="2">
        <f t="shared" si="134"/>
        <v>0</v>
      </c>
      <c r="AF159" s="2">
        <f t="shared" si="135"/>
        <v>232.85</v>
      </c>
      <c r="AG159" s="2">
        <f t="shared" si="136"/>
        <v>0</v>
      </c>
      <c r="AH159" s="2">
        <f t="shared" si="137"/>
        <v>18.899999999999999</v>
      </c>
      <c r="AI159" s="2">
        <f t="shared" si="138"/>
        <v>0</v>
      </c>
      <c r="AJ159" s="2">
        <f t="shared" si="139"/>
        <v>0</v>
      </c>
      <c r="AK159" s="2">
        <v>232.85</v>
      </c>
      <c r="AL159" s="2">
        <v>0</v>
      </c>
      <c r="AM159" s="2">
        <v>0</v>
      </c>
      <c r="AN159" s="2">
        <v>0</v>
      </c>
      <c r="AO159" s="2">
        <v>232.85</v>
      </c>
      <c r="AP159" s="2">
        <v>0</v>
      </c>
      <c r="AQ159" s="2">
        <v>18.899999999999999</v>
      </c>
      <c r="AR159" s="2">
        <v>0</v>
      </c>
      <c r="AS159" s="2">
        <v>0</v>
      </c>
      <c r="AT159" s="2">
        <v>97</v>
      </c>
      <c r="AU159" s="2">
        <v>51</v>
      </c>
      <c r="AV159" s="2">
        <v>1.0669999999999999</v>
      </c>
      <c r="AW159" s="2">
        <v>1.081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77</v>
      </c>
      <c r="BK159" s="2"/>
      <c r="BL159" s="2"/>
      <c r="BM159" s="2">
        <v>67</v>
      </c>
      <c r="BN159" s="2">
        <v>385723108</v>
      </c>
      <c r="BO159" s="2" t="s">
        <v>74</v>
      </c>
      <c r="BP159" s="2">
        <v>1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40"/>
        <v>39.75</v>
      </c>
      <c r="CQ159" s="2">
        <f t="shared" si="141"/>
        <v>0</v>
      </c>
      <c r="CR159" s="2">
        <f t="shared" si="142"/>
        <v>0</v>
      </c>
      <c r="CS159" s="2">
        <f t="shared" si="143"/>
        <v>0</v>
      </c>
      <c r="CT159" s="2">
        <f t="shared" si="144"/>
        <v>248.45</v>
      </c>
      <c r="CU159" s="2">
        <f t="shared" si="145"/>
        <v>0</v>
      </c>
      <c r="CV159" s="2">
        <f t="shared" si="146"/>
        <v>20.166299999999996</v>
      </c>
      <c r="CW159" s="2">
        <f t="shared" si="147"/>
        <v>0</v>
      </c>
      <c r="CX159" s="2">
        <f t="shared" si="148"/>
        <v>0</v>
      </c>
      <c r="CY159" s="2">
        <f t="shared" si="149"/>
        <v>38.557499999999997</v>
      </c>
      <c r="CZ159" s="2">
        <f t="shared" si="150"/>
        <v>20.272500000000001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76</v>
      </c>
      <c r="DW159" s="2" t="s">
        <v>76</v>
      </c>
      <c r="DX159" s="2">
        <v>100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385723315</v>
      </c>
      <c r="EF159" s="2">
        <v>40</v>
      </c>
      <c r="EG159" s="2" t="s">
        <v>57</v>
      </c>
      <c r="EH159" s="2">
        <v>0</v>
      </c>
      <c r="EI159" s="2" t="s">
        <v>3</v>
      </c>
      <c r="EJ159" s="2">
        <v>2</v>
      </c>
      <c r="EK159" s="2">
        <v>67</v>
      </c>
      <c r="EL159" s="2" t="s">
        <v>58</v>
      </c>
      <c r="EM159" s="2" t="s">
        <v>59</v>
      </c>
      <c r="EN159" s="2"/>
      <c r="EO159" s="2" t="s">
        <v>3</v>
      </c>
      <c r="EP159" s="2"/>
      <c r="EQ159" s="2">
        <v>1024</v>
      </c>
      <c r="ER159" s="2">
        <v>232.85</v>
      </c>
      <c r="ES159" s="2">
        <v>0</v>
      </c>
      <c r="ET159" s="2">
        <v>0</v>
      </c>
      <c r="EU159" s="2">
        <v>0</v>
      </c>
      <c r="EV159" s="2">
        <v>232.85</v>
      </c>
      <c r="EW159" s="2">
        <v>18.899999999999999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-667277054</v>
      </c>
      <c r="GG159" s="2">
        <v>2</v>
      </c>
      <c r="GH159" s="2">
        <v>1</v>
      </c>
      <c r="GI159" s="2">
        <v>2</v>
      </c>
      <c r="GJ159" s="2">
        <v>0</v>
      </c>
      <c r="GK159" s="2">
        <v>0</v>
      </c>
      <c r="GL159" s="2">
        <f t="shared" si="151"/>
        <v>0</v>
      </c>
      <c r="GM159" s="2">
        <f t="shared" si="152"/>
        <v>98.58</v>
      </c>
      <c r="GN159" s="2">
        <f t="shared" si="153"/>
        <v>0</v>
      </c>
      <c r="GO159" s="2">
        <f t="shared" si="154"/>
        <v>98.58</v>
      </c>
      <c r="GP159" s="2">
        <f t="shared" si="155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56"/>
        <v>0</v>
      </c>
      <c r="GW159" s="2">
        <v>1</v>
      </c>
      <c r="GX159" s="2">
        <f t="shared" si="157"/>
        <v>0</v>
      </c>
      <c r="GY159" s="2"/>
      <c r="GZ159" s="2"/>
      <c r="HA159" s="2">
        <v>0</v>
      </c>
      <c r="HB159" s="2">
        <v>0</v>
      </c>
      <c r="HC159" s="2">
        <f t="shared" si="158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ROW(SmtRes!A156)</f>
        <v>156</v>
      </c>
      <c r="D160">
        <f>ROW(EtalonRes!A156)</f>
        <v>156</v>
      </c>
      <c r="E160" t="s">
        <v>3</v>
      </c>
      <c r="F160" t="s">
        <v>74</v>
      </c>
      <c r="G160" t="s">
        <v>172</v>
      </c>
      <c r="H160" t="s">
        <v>76</v>
      </c>
      <c r="I160">
        <f>ROUND(ROUND(16/100,5),9)</f>
        <v>0.16</v>
      </c>
      <c r="J160">
        <v>0</v>
      </c>
      <c r="K160">
        <f>ROUND(ROUND(16/100,5),9)</f>
        <v>0.16</v>
      </c>
      <c r="O160">
        <f t="shared" si="120"/>
        <v>2212.88</v>
      </c>
      <c r="P160">
        <f t="shared" si="121"/>
        <v>0</v>
      </c>
      <c r="Q160">
        <f t="shared" si="122"/>
        <v>0</v>
      </c>
      <c r="R160">
        <f t="shared" si="123"/>
        <v>0</v>
      </c>
      <c r="S160">
        <f t="shared" si="124"/>
        <v>2212.88</v>
      </c>
      <c r="T160">
        <f t="shared" si="125"/>
        <v>0</v>
      </c>
      <c r="U160">
        <f t="shared" si="126"/>
        <v>3.2266079999999993</v>
      </c>
      <c r="V160">
        <f t="shared" si="127"/>
        <v>0</v>
      </c>
      <c r="W160">
        <f t="shared" si="128"/>
        <v>0</v>
      </c>
      <c r="X160">
        <f t="shared" si="129"/>
        <v>2146.4899999999998</v>
      </c>
      <c r="Y160">
        <f t="shared" si="130"/>
        <v>1128.57</v>
      </c>
      <c r="AA160">
        <v>-1</v>
      </c>
      <c r="AB160">
        <f t="shared" si="131"/>
        <v>232.85</v>
      </c>
      <c r="AC160">
        <f t="shared" si="132"/>
        <v>0</v>
      </c>
      <c r="AD160">
        <f t="shared" si="133"/>
        <v>0</v>
      </c>
      <c r="AE160">
        <f t="shared" si="134"/>
        <v>0</v>
      </c>
      <c r="AF160">
        <f t="shared" si="135"/>
        <v>232.85</v>
      </c>
      <c r="AG160">
        <f t="shared" si="136"/>
        <v>0</v>
      </c>
      <c r="AH160">
        <f t="shared" si="137"/>
        <v>18.899999999999999</v>
      </c>
      <c r="AI160">
        <f t="shared" si="138"/>
        <v>0</v>
      </c>
      <c r="AJ160">
        <f t="shared" si="139"/>
        <v>0</v>
      </c>
      <c r="AK160">
        <v>232.85</v>
      </c>
      <c r="AL160">
        <v>0</v>
      </c>
      <c r="AM160">
        <v>0</v>
      </c>
      <c r="AN160">
        <v>0</v>
      </c>
      <c r="AO160">
        <v>232.85</v>
      </c>
      <c r="AP160">
        <v>0</v>
      </c>
      <c r="AQ160">
        <v>18.899999999999999</v>
      </c>
      <c r="AR160">
        <v>0</v>
      </c>
      <c r="AS160">
        <v>0</v>
      </c>
      <c r="AT160">
        <v>97</v>
      </c>
      <c r="AU160">
        <v>51</v>
      </c>
      <c r="AV160">
        <v>1.0669999999999999</v>
      </c>
      <c r="AW160">
        <v>1.081</v>
      </c>
      <c r="AZ160">
        <v>1</v>
      </c>
      <c r="BA160">
        <v>55.67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77</v>
      </c>
      <c r="BM160">
        <v>67</v>
      </c>
      <c r="BN160">
        <v>385723108</v>
      </c>
      <c r="BO160" t="s">
        <v>74</v>
      </c>
      <c r="BP160">
        <v>1</v>
      </c>
      <c r="BQ160">
        <v>40</v>
      </c>
      <c r="BR160">
        <v>0</v>
      </c>
      <c r="BS160">
        <v>55.67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0"/>
        <v>2212.88</v>
      </c>
      <c r="CQ160">
        <f t="shared" si="141"/>
        <v>0</v>
      </c>
      <c r="CR160">
        <f t="shared" si="142"/>
        <v>0</v>
      </c>
      <c r="CS160">
        <f t="shared" si="143"/>
        <v>0</v>
      </c>
      <c r="CT160">
        <f t="shared" si="144"/>
        <v>13831.21</v>
      </c>
      <c r="CU160">
        <f t="shared" si="145"/>
        <v>0</v>
      </c>
      <c r="CV160">
        <f t="shared" si="146"/>
        <v>20.166299999999996</v>
      </c>
      <c r="CW160">
        <f t="shared" si="147"/>
        <v>0</v>
      </c>
      <c r="CX160">
        <f t="shared" si="148"/>
        <v>0</v>
      </c>
      <c r="CY160">
        <f t="shared" si="149"/>
        <v>2146.4936000000002</v>
      </c>
      <c r="CZ160">
        <f t="shared" si="150"/>
        <v>1128.5688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76</v>
      </c>
      <c r="DW160" t="s">
        <v>76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385723315</v>
      </c>
      <c r="EF160">
        <v>40</v>
      </c>
      <c r="EG160" t="s">
        <v>57</v>
      </c>
      <c r="EH160">
        <v>0</v>
      </c>
      <c r="EI160" t="s">
        <v>3</v>
      </c>
      <c r="EJ160">
        <v>2</v>
      </c>
      <c r="EK160">
        <v>67</v>
      </c>
      <c r="EL160" t="s">
        <v>58</v>
      </c>
      <c r="EM160" t="s">
        <v>59</v>
      </c>
      <c r="EO160" t="s">
        <v>3</v>
      </c>
      <c r="EQ160">
        <v>1024</v>
      </c>
      <c r="ER160">
        <v>232.85</v>
      </c>
      <c r="ES160">
        <v>0</v>
      </c>
      <c r="ET160">
        <v>0</v>
      </c>
      <c r="EU160">
        <v>0</v>
      </c>
      <c r="EV160">
        <v>232.85</v>
      </c>
      <c r="EW160">
        <v>18.899999999999999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-667277054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51"/>
        <v>0</v>
      </c>
      <c r="GM160">
        <f t="shared" si="152"/>
        <v>5487.94</v>
      </c>
      <c r="GN160">
        <f t="shared" si="153"/>
        <v>0</v>
      </c>
      <c r="GO160">
        <f t="shared" si="154"/>
        <v>5487.94</v>
      </c>
      <c r="GP160">
        <f t="shared" si="155"/>
        <v>0</v>
      </c>
      <c r="GR160">
        <v>0</v>
      </c>
      <c r="GS160">
        <v>3</v>
      </c>
      <c r="GT160">
        <v>0</v>
      </c>
      <c r="GU160" t="s">
        <v>3</v>
      </c>
      <c r="GV160">
        <f t="shared" si="156"/>
        <v>0</v>
      </c>
      <c r="GW160">
        <v>1</v>
      </c>
      <c r="GX160">
        <f t="shared" si="157"/>
        <v>0</v>
      </c>
      <c r="HA160">
        <v>0</v>
      </c>
      <c r="HB160">
        <v>0</v>
      </c>
      <c r="HC160">
        <f t="shared" si="158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18</v>
      </c>
      <c r="B161" s="2">
        <v>1</v>
      </c>
      <c r="C161" s="2">
        <v>154</v>
      </c>
      <c r="D161" s="2"/>
      <c r="E161" s="2" t="s">
        <v>3</v>
      </c>
      <c r="F161" s="2" t="s">
        <v>78</v>
      </c>
      <c r="G161" s="2" t="s">
        <v>79</v>
      </c>
      <c r="H161" s="2" t="s">
        <v>36</v>
      </c>
      <c r="I161" s="2">
        <f>I159*J161</f>
        <v>0</v>
      </c>
      <c r="J161" s="2">
        <v>0</v>
      </c>
      <c r="K161" s="2">
        <v>0</v>
      </c>
      <c r="L161" s="2"/>
      <c r="M161" s="2"/>
      <c r="N161" s="2"/>
      <c r="O161" s="2">
        <f t="shared" si="120"/>
        <v>0</v>
      </c>
      <c r="P161" s="2">
        <f t="shared" si="121"/>
        <v>0</v>
      </c>
      <c r="Q161" s="2">
        <f t="shared" si="122"/>
        <v>0</v>
      </c>
      <c r="R161" s="2">
        <f t="shared" si="123"/>
        <v>0</v>
      </c>
      <c r="S161" s="2">
        <f t="shared" si="124"/>
        <v>0</v>
      </c>
      <c r="T161" s="2">
        <f t="shared" si="125"/>
        <v>0</v>
      </c>
      <c r="U161" s="2">
        <f t="shared" si="126"/>
        <v>0</v>
      </c>
      <c r="V161" s="2">
        <f t="shared" si="127"/>
        <v>0</v>
      </c>
      <c r="W161" s="2">
        <f t="shared" si="128"/>
        <v>0</v>
      </c>
      <c r="X161" s="2">
        <f t="shared" si="129"/>
        <v>0</v>
      </c>
      <c r="Y161" s="2">
        <f t="shared" si="130"/>
        <v>0</v>
      </c>
      <c r="Z161" s="2"/>
      <c r="AA161" s="2">
        <v>-1</v>
      </c>
      <c r="AB161" s="2">
        <f t="shared" si="131"/>
        <v>0</v>
      </c>
      <c r="AC161" s="2">
        <f t="shared" si="132"/>
        <v>0</v>
      </c>
      <c r="AD161" s="2">
        <f t="shared" si="133"/>
        <v>0</v>
      </c>
      <c r="AE161" s="2">
        <f t="shared" si="134"/>
        <v>0</v>
      </c>
      <c r="AF161" s="2">
        <f t="shared" si="135"/>
        <v>0</v>
      </c>
      <c r="AG161" s="2">
        <f t="shared" si="136"/>
        <v>0</v>
      </c>
      <c r="AH161" s="2">
        <f t="shared" si="137"/>
        <v>0</v>
      </c>
      <c r="AI161" s="2">
        <f t="shared" si="138"/>
        <v>0</v>
      </c>
      <c r="AJ161" s="2">
        <f t="shared" si="139"/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97</v>
      </c>
      <c r="AU161" s="2">
        <v>51</v>
      </c>
      <c r="AV161" s="2">
        <v>1</v>
      </c>
      <c r="AW161" s="2">
        <v>1.081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2</v>
      </c>
      <c r="BJ161" s="2" t="s">
        <v>3</v>
      </c>
      <c r="BK161" s="2"/>
      <c r="BL161" s="2"/>
      <c r="BM161" s="2">
        <v>67</v>
      </c>
      <c r="BN161" s="2">
        <v>385723108</v>
      </c>
      <c r="BO161" s="2" t="s">
        <v>3</v>
      </c>
      <c r="BP161" s="2">
        <v>0</v>
      </c>
      <c r="BQ161" s="2">
        <v>40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97</v>
      </c>
      <c r="CA161" s="2">
        <v>51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40"/>
        <v>0</v>
      </c>
      <c r="CQ161" s="2">
        <f t="shared" si="141"/>
        <v>0</v>
      </c>
      <c r="CR161" s="2">
        <f t="shared" si="142"/>
        <v>0</v>
      </c>
      <c r="CS161" s="2">
        <f t="shared" si="143"/>
        <v>0</v>
      </c>
      <c r="CT161" s="2">
        <f t="shared" si="144"/>
        <v>0</v>
      </c>
      <c r="CU161" s="2">
        <f t="shared" si="145"/>
        <v>0</v>
      </c>
      <c r="CV161" s="2">
        <f t="shared" si="146"/>
        <v>0</v>
      </c>
      <c r="CW161" s="2">
        <f t="shared" si="147"/>
        <v>0</v>
      </c>
      <c r="CX161" s="2">
        <f t="shared" si="148"/>
        <v>0</v>
      </c>
      <c r="CY161" s="2">
        <f t="shared" si="149"/>
        <v>0</v>
      </c>
      <c r="CZ161" s="2">
        <f t="shared" si="150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36</v>
      </c>
      <c r="DW161" s="2" t="s">
        <v>36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385723315</v>
      </c>
      <c r="EF161" s="2">
        <v>40</v>
      </c>
      <c r="EG161" s="2" t="s">
        <v>57</v>
      </c>
      <c r="EH161" s="2">
        <v>0</v>
      </c>
      <c r="EI161" s="2" t="s">
        <v>3</v>
      </c>
      <c r="EJ161" s="2">
        <v>2</v>
      </c>
      <c r="EK161" s="2">
        <v>67</v>
      </c>
      <c r="EL161" s="2" t="s">
        <v>58</v>
      </c>
      <c r="EM161" s="2" t="s">
        <v>59</v>
      </c>
      <c r="EN161" s="2"/>
      <c r="EO161" s="2" t="s">
        <v>3</v>
      </c>
      <c r="EP161" s="2"/>
      <c r="EQ161" s="2">
        <v>1024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97</v>
      </c>
      <c r="FY161" s="2">
        <v>51</v>
      </c>
      <c r="FZ161" s="2"/>
      <c r="GA161" s="2" t="s">
        <v>3</v>
      </c>
      <c r="GB161" s="2"/>
      <c r="GC161" s="2"/>
      <c r="GD161" s="2">
        <v>1</v>
      </c>
      <c r="GE161" s="2"/>
      <c r="GF161" s="2">
        <v>2091361781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51"/>
        <v>0</v>
      </c>
      <c r="GM161" s="2">
        <f t="shared" si="152"/>
        <v>0</v>
      </c>
      <c r="GN161" s="2">
        <f t="shared" si="153"/>
        <v>0</v>
      </c>
      <c r="GO161" s="2">
        <f t="shared" si="154"/>
        <v>0</v>
      </c>
      <c r="GP161" s="2">
        <f t="shared" si="155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56"/>
        <v>0</v>
      </c>
      <c r="GW161" s="2">
        <v>1</v>
      </c>
      <c r="GX161" s="2">
        <f t="shared" si="157"/>
        <v>0</v>
      </c>
      <c r="GY161" s="2"/>
      <c r="GZ161" s="2"/>
      <c r="HA161" s="2">
        <v>0</v>
      </c>
      <c r="HB161" s="2">
        <v>0</v>
      </c>
      <c r="HC161" s="2">
        <f t="shared" si="158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18</v>
      </c>
      <c r="B162">
        <v>1</v>
      </c>
      <c r="C162">
        <v>156</v>
      </c>
      <c r="E162" t="s">
        <v>3</v>
      </c>
      <c r="F162" t="s">
        <v>78</v>
      </c>
      <c r="G162" t="s">
        <v>79</v>
      </c>
      <c r="H162" t="s">
        <v>36</v>
      </c>
      <c r="I162">
        <f>I160*J162</f>
        <v>0</v>
      </c>
      <c r="J162">
        <v>0</v>
      </c>
      <c r="K162">
        <v>0</v>
      </c>
      <c r="O162">
        <f t="shared" si="120"/>
        <v>0</v>
      </c>
      <c r="P162">
        <f t="shared" si="121"/>
        <v>0</v>
      </c>
      <c r="Q162">
        <f t="shared" si="122"/>
        <v>0</v>
      </c>
      <c r="R162">
        <f t="shared" si="123"/>
        <v>0</v>
      </c>
      <c r="S162">
        <f t="shared" si="124"/>
        <v>0</v>
      </c>
      <c r="T162">
        <f t="shared" si="125"/>
        <v>0</v>
      </c>
      <c r="U162">
        <f t="shared" si="126"/>
        <v>0</v>
      </c>
      <c r="V162">
        <f t="shared" si="127"/>
        <v>0</v>
      </c>
      <c r="W162">
        <f t="shared" si="128"/>
        <v>0</v>
      </c>
      <c r="X162">
        <f t="shared" si="129"/>
        <v>0</v>
      </c>
      <c r="Y162">
        <f t="shared" si="130"/>
        <v>0</v>
      </c>
      <c r="AA162">
        <v>-1</v>
      </c>
      <c r="AB162">
        <f t="shared" si="131"/>
        <v>0</v>
      </c>
      <c r="AC162">
        <f t="shared" si="132"/>
        <v>0</v>
      </c>
      <c r="AD162">
        <f t="shared" si="133"/>
        <v>0</v>
      </c>
      <c r="AE162">
        <f t="shared" si="134"/>
        <v>0</v>
      </c>
      <c r="AF162">
        <f t="shared" si="135"/>
        <v>0</v>
      </c>
      <c r="AG162">
        <f t="shared" si="136"/>
        <v>0</v>
      </c>
      <c r="AH162">
        <f t="shared" si="137"/>
        <v>0</v>
      </c>
      <c r="AI162">
        <f t="shared" si="138"/>
        <v>0</v>
      </c>
      <c r="AJ162">
        <f t="shared" si="139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1.081</v>
      </c>
      <c r="AZ162">
        <v>1</v>
      </c>
      <c r="BA162">
        <v>1</v>
      </c>
      <c r="BB162">
        <v>1</v>
      </c>
      <c r="BC162">
        <v>9.86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67</v>
      </c>
      <c r="BN162">
        <v>385723108</v>
      </c>
      <c r="BO162" t="s">
        <v>3</v>
      </c>
      <c r="BP162">
        <v>0</v>
      </c>
      <c r="BQ162">
        <v>40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0"/>
        <v>0</v>
      </c>
      <c r="CQ162">
        <f t="shared" si="141"/>
        <v>0</v>
      </c>
      <c r="CR162">
        <f t="shared" si="142"/>
        <v>0</v>
      </c>
      <c r="CS162">
        <f t="shared" si="143"/>
        <v>0</v>
      </c>
      <c r="CT162">
        <f t="shared" si="144"/>
        <v>0</v>
      </c>
      <c r="CU162">
        <f t="shared" si="145"/>
        <v>0</v>
      </c>
      <c r="CV162">
        <f t="shared" si="146"/>
        <v>0</v>
      </c>
      <c r="CW162">
        <f t="shared" si="147"/>
        <v>0</v>
      </c>
      <c r="CX162">
        <f t="shared" si="148"/>
        <v>0</v>
      </c>
      <c r="CY162">
        <f t="shared" si="149"/>
        <v>0</v>
      </c>
      <c r="CZ162">
        <f t="shared" si="150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36</v>
      </c>
      <c r="DW162" t="s">
        <v>36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385723315</v>
      </c>
      <c r="EF162">
        <v>40</v>
      </c>
      <c r="EG162" t="s">
        <v>57</v>
      </c>
      <c r="EH162">
        <v>0</v>
      </c>
      <c r="EI162" t="s">
        <v>3</v>
      </c>
      <c r="EJ162">
        <v>2</v>
      </c>
      <c r="EK162">
        <v>67</v>
      </c>
      <c r="EL162" t="s">
        <v>58</v>
      </c>
      <c r="EM162" t="s">
        <v>59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2091361781</v>
      </c>
      <c r="GG162">
        <v>2</v>
      </c>
      <c r="GH162">
        <v>1</v>
      </c>
      <c r="GI162">
        <v>5</v>
      </c>
      <c r="GJ162">
        <v>0</v>
      </c>
      <c r="GK162">
        <v>0</v>
      </c>
      <c r="GL162">
        <f t="shared" si="151"/>
        <v>0</v>
      </c>
      <c r="GM162">
        <f t="shared" si="152"/>
        <v>0</v>
      </c>
      <c r="GN162">
        <f t="shared" si="153"/>
        <v>0</v>
      </c>
      <c r="GO162">
        <f t="shared" si="154"/>
        <v>0</v>
      </c>
      <c r="GP162">
        <f t="shared" si="155"/>
        <v>0</v>
      </c>
      <c r="GR162">
        <v>0</v>
      </c>
      <c r="GS162">
        <v>3</v>
      </c>
      <c r="GT162">
        <v>0</v>
      </c>
      <c r="GU162" t="s">
        <v>3</v>
      </c>
      <c r="GV162">
        <f t="shared" si="156"/>
        <v>0</v>
      </c>
      <c r="GW162">
        <v>1</v>
      </c>
      <c r="GX162">
        <f t="shared" si="157"/>
        <v>0</v>
      </c>
      <c r="HA162">
        <v>0</v>
      </c>
      <c r="HB162">
        <v>0</v>
      </c>
      <c r="HC162">
        <f t="shared" si="158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ROW(SmtRes!A158)</f>
        <v>158</v>
      </c>
      <c r="D163" s="2">
        <f>ROW(EtalonRes!A158)</f>
        <v>158</v>
      </c>
      <c r="E163" s="2" t="s">
        <v>173</v>
      </c>
      <c r="F163" s="2" t="s">
        <v>90</v>
      </c>
      <c r="G163" s="2" t="s">
        <v>174</v>
      </c>
      <c r="H163" s="2" t="s">
        <v>76</v>
      </c>
      <c r="I163" s="2">
        <f>ROUND(ROUND(8/100,5),9)</f>
        <v>0.08</v>
      </c>
      <c r="J163" s="2">
        <v>0</v>
      </c>
      <c r="K163" s="2">
        <f>ROUND(ROUND(8/100,5),9)</f>
        <v>0.08</v>
      </c>
      <c r="L163" s="2"/>
      <c r="M163" s="2"/>
      <c r="N163" s="2"/>
      <c r="O163" s="2">
        <f t="shared" si="120"/>
        <v>15.98</v>
      </c>
      <c r="P163" s="2">
        <f t="shared" si="121"/>
        <v>0</v>
      </c>
      <c r="Q163" s="2">
        <f t="shared" si="122"/>
        <v>0</v>
      </c>
      <c r="R163" s="2">
        <f t="shared" si="123"/>
        <v>0</v>
      </c>
      <c r="S163" s="2">
        <f t="shared" si="124"/>
        <v>15.98</v>
      </c>
      <c r="T163" s="2">
        <f t="shared" si="125"/>
        <v>0</v>
      </c>
      <c r="U163" s="2">
        <f t="shared" si="126"/>
        <v>1.297472</v>
      </c>
      <c r="V163" s="2">
        <f t="shared" si="127"/>
        <v>0</v>
      </c>
      <c r="W163" s="2">
        <f t="shared" si="128"/>
        <v>0</v>
      </c>
      <c r="X163" s="2">
        <f t="shared" si="129"/>
        <v>15.5</v>
      </c>
      <c r="Y163" s="2">
        <f t="shared" si="130"/>
        <v>8.15</v>
      </c>
      <c r="Z163" s="2"/>
      <c r="AA163" s="2">
        <v>416764975</v>
      </c>
      <c r="AB163" s="2">
        <f t="shared" si="131"/>
        <v>187.26</v>
      </c>
      <c r="AC163" s="2">
        <f t="shared" si="132"/>
        <v>0</v>
      </c>
      <c r="AD163" s="2">
        <f t="shared" si="133"/>
        <v>0</v>
      </c>
      <c r="AE163" s="2">
        <f t="shared" si="134"/>
        <v>0</v>
      </c>
      <c r="AF163" s="2">
        <f t="shared" si="135"/>
        <v>187.26</v>
      </c>
      <c r="AG163" s="2">
        <f t="shared" si="136"/>
        <v>0</v>
      </c>
      <c r="AH163" s="2">
        <f t="shared" si="137"/>
        <v>15.2</v>
      </c>
      <c r="AI163" s="2">
        <f t="shared" si="138"/>
        <v>0</v>
      </c>
      <c r="AJ163" s="2">
        <f t="shared" si="139"/>
        <v>0</v>
      </c>
      <c r="AK163" s="2">
        <v>187.26</v>
      </c>
      <c r="AL163" s="2">
        <v>0</v>
      </c>
      <c r="AM163" s="2">
        <v>0</v>
      </c>
      <c r="AN163" s="2">
        <v>0</v>
      </c>
      <c r="AO163" s="2">
        <v>187.26</v>
      </c>
      <c r="AP163" s="2">
        <v>0</v>
      </c>
      <c r="AQ163" s="2">
        <v>15.2</v>
      </c>
      <c r="AR163" s="2">
        <v>0</v>
      </c>
      <c r="AS163" s="2">
        <v>0</v>
      </c>
      <c r="AT163" s="2">
        <v>97</v>
      </c>
      <c r="AU163" s="2">
        <v>51</v>
      </c>
      <c r="AV163" s="2">
        <v>1.0669999999999999</v>
      </c>
      <c r="AW163" s="2">
        <v>1.081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92</v>
      </c>
      <c r="BK163" s="2"/>
      <c r="BL163" s="2"/>
      <c r="BM163" s="2">
        <v>67</v>
      </c>
      <c r="BN163" s="2">
        <v>385723108</v>
      </c>
      <c r="BO163" s="2" t="s">
        <v>90</v>
      </c>
      <c r="BP163" s="2">
        <v>1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97</v>
      </c>
      <c r="CA163" s="2">
        <v>51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40"/>
        <v>15.98</v>
      </c>
      <c r="CQ163" s="2">
        <f t="shared" si="141"/>
        <v>0</v>
      </c>
      <c r="CR163" s="2">
        <f t="shared" si="142"/>
        <v>0</v>
      </c>
      <c r="CS163" s="2">
        <f t="shared" si="143"/>
        <v>0</v>
      </c>
      <c r="CT163" s="2">
        <f t="shared" si="144"/>
        <v>199.81</v>
      </c>
      <c r="CU163" s="2">
        <f t="shared" si="145"/>
        <v>0</v>
      </c>
      <c r="CV163" s="2">
        <f t="shared" si="146"/>
        <v>16.218399999999999</v>
      </c>
      <c r="CW163" s="2">
        <f t="shared" si="147"/>
        <v>0</v>
      </c>
      <c r="CX163" s="2">
        <f t="shared" si="148"/>
        <v>0</v>
      </c>
      <c r="CY163" s="2">
        <f t="shared" si="149"/>
        <v>15.500599999999999</v>
      </c>
      <c r="CZ163" s="2">
        <f t="shared" si="150"/>
        <v>8.1498000000000008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76</v>
      </c>
      <c r="DW163" s="2" t="s">
        <v>76</v>
      </c>
      <c r="DX163" s="2">
        <v>100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385723315</v>
      </c>
      <c r="EF163" s="2">
        <v>40</v>
      </c>
      <c r="EG163" s="2" t="s">
        <v>57</v>
      </c>
      <c r="EH163" s="2">
        <v>0</v>
      </c>
      <c r="EI163" s="2" t="s">
        <v>3</v>
      </c>
      <c r="EJ163" s="2">
        <v>2</v>
      </c>
      <c r="EK163" s="2">
        <v>67</v>
      </c>
      <c r="EL163" s="2" t="s">
        <v>58</v>
      </c>
      <c r="EM163" s="2" t="s">
        <v>59</v>
      </c>
      <c r="EN163" s="2"/>
      <c r="EO163" s="2" t="s">
        <v>3</v>
      </c>
      <c r="EP163" s="2"/>
      <c r="EQ163" s="2">
        <v>0</v>
      </c>
      <c r="ER163" s="2">
        <v>187.26</v>
      </c>
      <c r="ES163" s="2">
        <v>0</v>
      </c>
      <c r="ET163" s="2">
        <v>0</v>
      </c>
      <c r="EU163" s="2">
        <v>0</v>
      </c>
      <c r="EV163" s="2">
        <v>187.26</v>
      </c>
      <c r="EW163" s="2">
        <v>15.2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97</v>
      </c>
      <c r="FY163" s="2">
        <v>51</v>
      </c>
      <c r="FZ163" s="2"/>
      <c r="GA163" s="2" t="s">
        <v>3</v>
      </c>
      <c r="GB163" s="2"/>
      <c r="GC163" s="2"/>
      <c r="GD163" s="2">
        <v>1</v>
      </c>
      <c r="GE163" s="2"/>
      <c r="GF163" s="2">
        <v>-1643486534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51"/>
        <v>0</v>
      </c>
      <c r="GM163" s="2">
        <f t="shared" si="152"/>
        <v>39.630000000000003</v>
      </c>
      <c r="GN163" s="2">
        <f t="shared" si="153"/>
        <v>0</v>
      </c>
      <c r="GO163" s="2">
        <f t="shared" si="154"/>
        <v>39.630000000000003</v>
      </c>
      <c r="GP163" s="2">
        <f t="shared" si="155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56"/>
        <v>0</v>
      </c>
      <c r="GW163" s="2">
        <v>1</v>
      </c>
      <c r="GX163" s="2">
        <f t="shared" si="157"/>
        <v>0</v>
      </c>
      <c r="GY163" s="2"/>
      <c r="GZ163" s="2"/>
      <c r="HA163" s="2">
        <v>0</v>
      </c>
      <c r="HB163" s="2">
        <v>0</v>
      </c>
      <c r="HC163" s="2">
        <f t="shared" si="158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ROW(SmtRes!A160)</f>
        <v>160</v>
      </c>
      <c r="D164">
        <f>ROW(EtalonRes!A160)</f>
        <v>160</v>
      </c>
      <c r="E164" t="s">
        <v>173</v>
      </c>
      <c r="F164" t="s">
        <v>90</v>
      </c>
      <c r="G164" t="s">
        <v>174</v>
      </c>
      <c r="H164" t="s">
        <v>76</v>
      </c>
      <c r="I164">
        <f>ROUND(ROUND(8/100,5),9)</f>
        <v>0.08</v>
      </c>
      <c r="J164">
        <v>0</v>
      </c>
      <c r="K164">
        <f>ROUND(ROUND(8/100,5),9)</f>
        <v>0.08</v>
      </c>
      <c r="O164">
        <f t="shared" si="120"/>
        <v>889.61</v>
      </c>
      <c r="P164">
        <f t="shared" si="121"/>
        <v>0</v>
      </c>
      <c r="Q164">
        <f t="shared" si="122"/>
        <v>0</v>
      </c>
      <c r="R164">
        <f t="shared" si="123"/>
        <v>0</v>
      </c>
      <c r="S164">
        <f t="shared" si="124"/>
        <v>889.61</v>
      </c>
      <c r="T164">
        <f t="shared" si="125"/>
        <v>0</v>
      </c>
      <c r="U164">
        <f t="shared" si="126"/>
        <v>1.297472</v>
      </c>
      <c r="V164">
        <f t="shared" si="127"/>
        <v>0</v>
      </c>
      <c r="W164">
        <f t="shared" si="128"/>
        <v>0</v>
      </c>
      <c r="X164">
        <f t="shared" si="129"/>
        <v>862.92</v>
      </c>
      <c r="Y164">
        <f t="shared" si="130"/>
        <v>453.7</v>
      </c>
      <c r="AA164">
        <v>416764973</v>
      </c>
      <c r="AB164">
        <f t="shared" si="131"/>
        <v>187.26</v>
      </c>
      <c r="AC164">
        <f t="shared" si="132"/>
        <v>0</v>
      </c>
      <c r="AD164">
        <f t="shared" si="133"/>
        <v>0</v>
      </c>
      <c r="AE164">
        <f t="shared" si="134"/>
        <v>0</v>
      </c>
      <c r="AF164">
        <f t="shared" si="135"/>
        <v>187.26</v>
      </c>
      <c r="AG164">
        <f t="shared" si="136"/>
        <v>0</v>
      </c>
      <c r="AH164">
        <f t="shared" si="137"/>
        <v>15.2</v>
      </c>
      <c r="AI164">
        <f t="shared" si="138"/>
        <v>0</v>
      </c>
      <c r="AJ164">
        <f t="shared" si="139"/>
        <v>0</v>
      </c>
      <c r="AK164">
        <v>187.26</v>
      </c>
      <c r="AL164">
        <v>0</v>
      </c>
      <c r="AM164">
        <v>0</v>
      </c>
      <c r="AN164">
        <v>0</v>
      </c>
      <c r="AO164">
        <v>187.26</v>
      </c>
      <c r="AP164">
        <v>0</v>
      </c>
      <c r="AQ164">
        <v>15.2</v>
      </c>
      <c r="AR164">
        <v>0</v>
      </c>
      <c r="AS164">
        <v>0</v>
      </c>
      <c r="AT164">
        <v>97</v>
      </c>
      <c r="AU164">
        <v>51</v>
      </c>
      <c r="AV164">
        <v>1.0669999999999999</v>
      </c>
      <c r="AW164">
        <v>1.081</v>
      </c>
      <c r="AZ164">
        <v>1</v>
      </c>
      <c r="BA164">
        <v>55.67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92</v>
      </c>
      <c r="BM164">
        <v>67</v>
      </c>
      <c r="BN164">
        <v>385723108</v>
      </c>
      <c r="BO164" t="s">
        <v>90</v>
      </c>
      <c r="BP164">
        <v>1</v>
      </c>
      <c r="BQ164">
        <v>40</v>
      </c>
      <c r="BR164">
        <v>0</v>
      </c>
      <c r="BS164">
        <v>55.67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0"/>
        <v>889.61</v>
      </c>
      <c r="CQ164">
        <f t="shared" si="141"/>
        <v>0</v>
      </c>
      <c r="CR164">
        <f t="shared" si="142"/>
        <v>0</v>
      </c>
      <c r="CS164">
        <f t="shared" si="143"/>
        <v>0</v>
      </c>
      <c r="CT164">
        <f t="shared" si="144"/>
        <v>11123.42</v>
      </c>
      <c r="CU164">
        <f t="shared" si="145"/>
        <v>0</v>
      </c>
      <c r="CV164">
        <f t="shared" si="146"/>
        <v>16.218399999999999</v>
      </c>
      <c r="CW164">
        <f t="shared" si="147"/>
        <v>0</v>
      </c>
      <c r="CX164">
        <f t="shared" si="148"/>
        <v>0</v>
      </c>
      <c r="CY164">
        <f t="shared" si="149"/>
        <v>862.92169999999999</v>
      </c>
      <c r="CZ164">
        <f t="shared" si="150"/>
        <v>453.7011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76</v>
      </c>
      <c r="DW164" t="s">
        <v>76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385723315</v>
      </c>
      <c r="EF164">
        <v>40</v>
      </c>
      <c r="EG164" t="s">
        <v>57</v>
      </c>
      <c r="EH164">
        <v>0</v>
      </c>
      <c r="EI164" t="s">
        <v>3</v>
      </c>
      <c r="EJ164">
        <v>2</v>
      </c>
      <c r="EK164">
        <v>67</v>
      </c>
      <c r="EL164" t="s">
        <v>58</v>
      </c>
      <c r="EM164" t="s">
        <v>59</v>
      </c>
      <c r="EO164" t="s">
        <v>3</v>
      </c>
      <c r="EQ164">
        <v>0</v>
      </c>
      <c r="ER164">
        <v>187.26</v>
      </c>
      <c r="ES164">
        <v>0</v>
      </c>
      <c r="ET164">
        <v>0</v>
      </c>
      <c r="EU164">
        <v>0</v>
      </c>
      <c r="EV164">
        <v>187.26</v>
      </c>
      <c r="EW164">
        <v>15.2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-1643486534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51"/>
        <v>0</v>
      </c>
      <c r="GM164">
        <f t="shared" si="152"/>
        <v>2206.23</v>
      </c>
      <c r="GN164">
        <f t="shared" si="153"/>
        <v>0</v>
      </c>
      <c r="GO164">
        <f t="shared" si="154"/>
        <v>2206.23</v>
      </c>
      <c r="GP164">
        <f t="shared" si="155"/>
        <v>0</v>
      </c>
      <c r="GR164">
        <v>0</v>
      </c>
      <c r="GS164">
        <v>3</v>
      </c>
      <c r="GT164">
        <v>0</v>
      </c>
      <c r="GU164" t="s">
        <v>3</v>
      </c>
      <c r="GV164">
        <f t="shared" si="156"/>
        <v>0</v>
      </c>
      <c r="GW164">
        <v>1</v>
      </c>
      <c r="GX164">
        <f t="shared" si="157"/>
        <v>0</v>
      </c>
      <c r="HA164">
        <v>0</v>
      </c>
      <c r="HB164">
        <v>0</v>
      </c>
      <c r="HC164">
        <f t="shared" si="158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18</v>
      </c>
      <c r="B165" s="2">
        <v>1</v>
      </c>
      <c r="C165" s="2">
        <v>158</v>
      </c>
      <c r="D165" s="2"/>
      <c r="E165" s="2" t="s">
        <v>175</v>
      </c>
      <c r="F165" s="2" t="s">
        <v>78</v>
      </c>
      <c r="G165" s="2" t="s">
        <v>79</v>
      </c>
      <c r="H165" s="2" t="s">
        <v>36</v>
      </c>
      <c r="I165" s="2">
        <f>I163*J165</f>
        <v>0</v>
      </c>
      <c r="J165" s="2">
        <v>0</v>
      </c>
      <c r="K165" s="2">
        <v>0</v>
      </c>
      <c r="L165" s="2"/>
      <c r="M165" s="2"/>
      <c r="N165" s="2"/>
      <c r="O165" s="2">
        <f t="shared" si="120"/>
        <v>0</v>
      </c>
      <c r="P165" s="2">
        <f t="shared" si="121"/>
        <v>0</v>
      </c>
      <c r="Q165" s="2">
        <f t="shared" si="122"/>
        <v>0</v>
      </c>
      <c r="R165" s="2">
        <f t="shared" si="123"/>
        <v>0</v>
      </c>
      <c r="S165" s="2">
        <f t="shared" si="124"/>
        <v>0</v>
      </c>
      <c r="T165" s="2">
        <f t="shared" si="125"/>
        <v>0</v>
      </c>
      <c r="U165" s="2">
        <f t="shared" si="126"/>
        <v>0</v>
      </c>
      <c r="V165" s="2">
        <f t="shared" si="127"/>
        <v>0</v>
      </c>
      <c r="W165" s="2">
        <f t="shared" si="128"/>
        <v>0</v>
      </c>
      <c r="X165" s="2">
        <f t="shared" si="129"/>
        <v>0</v>
      </c>
      <c r="Y165" s="2">
        <f t="shared" si="130"/>
        <v>0</v>
      </c>
      <c r="Z165" s="2"/>
      <c r="AA165" s="2">
        <v>416764975</v>
      </c>
      <c r="AB165" s="2">
        <f t="shared" si="131"/>
        <v>0</v>
      </c>
      <c r="AC165" s="2">
        <f t="shared" si="132"/>
        <v>0</v>
      </c>
      <c r="AD165" s="2">
        <f t="shared" si="133"/>
        <v>0</v>
      </c>
      <c r="AE165" s="2">
        <f t="shared" si="134"/>
        <v>0</v>
      </c>
      <c r="AF165" s="2">
        <f t="shared" si="135"/>
        <v>0</v>
      </c>
      <c r="AG165" s="2">
        <f t="shared" si="136"/>
        <v>0</v>
      </c>
      <c r="AH165" s="2">
        <f t="shared" si="137"/>
        <v>0</v>
      </c>
      <c r="AI165" s="2">
        <f t="shared" si="138"/>
        <v>0</v>
      </c>
      <c r="AJ165" s="2">
        <f t="shared" si="139"/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97</v>
      </c>
      <c r="AU165" s="2">
        <v>51</v>
      </c>
      <c r="AV165" s="2">
        <v>1.0669999999999999</v>
      </c>
      <c r="AW165" s="2">
        <v>1.081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3</v>
      </c>
      <c r="BK165" s="2"/>
      <c r="BL165" s="2"/>
      <c r="BM165" s="2">
        <v>67</v>
      </c>
      <c r="BN165" s="2">
        <v>0</v>
      </c>
      <c r="BO165" s="2" t="s">
        <v>3</v>
      </c>
      <c r="BP165" s="2">
        <v>0</v>
      </c>
      <c r="BQ165" s="2">
        <v>40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40"/>
        <v>0</v>
      </c>
      <c r="CQ165" s="2">
        <f t="shared" si="141"/>
        <v>0</v>
      </c>
      <c r="CR165" s="2">
        <f t="shared" si="142"/>
        <v>0</v>
      </c>
      <c r="CS165" s="2">
        <f t="shared" si="143"/>
        <v>0</v>
      </c>
      <c r="CT165" s="2">
        <f t="shared" si="144"/>
        <v>0</v>
      </c>
      <c r="CU165" s="2">
        <f t="shared" si="145"/>
        <v>0</v>
      </c>
      <c r="CV165" s="2">
        <f t="shared" si="146"/>
        <v>0</v>
      </c>
      <c r="CW165" s="2">
        <f t="shared" si="147"/>
        <v>0</v>
      </c>
      <c r="CX165" s="2">
        <f t="shared" si="148"/>
        <v>0</v>
      </c>
      <c r="CY165" s="2">
        <f t="shared" si="149"/>
        <v>0</v>
      </c>
      <c r="CZ165" s="2">
        <f t="shared" si="150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1010</v>
      </c>
      <c r="DV165" s="2" t="s">
        <v>36</v>
      </c>
      <c r="DW165" s="2" t="s">
        <v>36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385723315</v>
      </c>
      <c r="EF165" s="2">
        <v>40</v>
      </c>
      <c r="EG165" s="2" t="s">
        <v>57</v>
      </c>
      <c r="EH165" s="2">
        <v>0</v>
      </c>
      <c r="EI165" s="2" t="s">
        <v>3</v>
      </c>
      <c r="EJ165" s="2">
        <v>2</v>
      </c>
      <c r="EK165" s="2">
        <v>67</v>
      </c>
      <c r="EL165" s="2" t="s">
        <v>58</v>
      </c>
      <c r="EM165" s="2" t="s">
        <v>59</v>
      </c>
      <c r="EN165" s="2"/>
      <c r="EO165" s="2" t="s">
        <v>3</v>
      </c>
      <c r="EP165" s="2"/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2091361781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51"/>
        <v>0</v>
      </c>
      <c r="GM165" s="2">
        <f t="shared" si="152"/>
        <v>0</v>
      </c>
      <c r="GN165" s="2">
        <f t="shared" si="153"/>
        <v>0</v>
      </c>
      <c r="GO165" s="2">
        <f t="shared" si="154"/>
        <v>0</v>
      </c>
      <c r="GP165" s="2">
        <f t="shared" si="155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56"/>
        <v>0</v>
      </c>
      <c r="GW165" s="2">
        <v>1</v>
      </c>
      <c r="GX165" s="2">
        <f t="shared" si="157"/>
        <v>0</v>
      </c>
      <c r="GY165" s="2"/>
      <c r="GZ165" s="2"/>
      <c r="HA165" s="2">
        <v>0</v>
      </c>
      <c r="HB165" s="2">
        <v>0</v>
      </c>
      <c r="HC165" s="2">
        <f t="shared" si="158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160</v>
      </c>
      <c r="E166" t="s">
        <v>175</v>
      </c>
      <c r="F166" t="s">
        <v>78</v>
      </c>
      <c r="G166" t="s">
        <v>79</v>
      </c>
      <c r="H166" t="s">
        <v>36</v>
      </c>
      <c r="I166">
        <f>I164*J166</f>
        <v>0</v>
      </c>
      <c r="J166">
        <v>0</v>
      </c>
      <c r="K166">
        <v>0</v>
      </c>
      <c r="O166">
        <f t="shared" si="120"/>
        <v>0</v>
      </c>
      <c r="P166">
        <f t="shared" si="121"/>
        <v>0</v>
      </c>
      <c r="Q166">
        <f t="shared" si="122"/>
        <v>0</v>
      </c>
      <c r="R166">
        <f t="shared" si="123"/>
        <v>0</v>
      </c>
      <c r="S166">
        <f t="shared" si="124"/>
        <v>0</v>
      </c>
      <c r="T166">
        <f t="shared" si="125"/>
        <v>0</v>
      </c>
      <c r="U166">
        <f t="shared" si="126"/>
        <v>0</v>
      </c>
      <c r="V166">
        <f t="shared" si="127"/>
        <v>0</v>
      </c>
      <c r="W166">
        <f t="shared" si="128"/>
        <v>0</v>
      </c>
      <c r="X166">
        <f t="shared" si="129"/>
        <v>0</v>
      </c>
      <c r="Y166">
        <f t="shared" si="130"/>
        <v>0</v>
      </c>
      <c r="AA166">
        <v>416764973</v>
      </c>
      <c r="AB166">
        <f t="shared" si="131"/>
        <v>0</v>
      </c>
      <c r="AC166">
        <f t="shared" si="132"/>
        <v>0</v>
      </c>
      <c r="AD166">
        <f t="shared" si="133"/>
        <v>0</v>
      </c>
      <c r="AE166">
        <f t="shared" si="134"/>
        <v>0</v>
      </c>
      <c r="AF166">
        <f t="shared" si="135"/>
        <v>0</v>
      </c>
      <c r="AG166">
        <f t="shared" si="136"/>
        <v>0</v>
      </c>
      <c r="AH166">
        <f t="shared" si="137"/>
        <v>0</v>
      </c>
      <c r="AI166">
        <f t="shared" si="138"/>
        <v>0</v>
      </c>
      <c r="AJ166">
        <f t="shared" si="139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1.0669999999999999</v>
      </c>
      <c r="AW166">
        <v>1.081</v>
      </c>
      <c r="AZ166">
        <v>1</v>
      </c>
      <c r="BA166">
        <v>1</v>
      </c>
      <c r="BB166">
        <v>1</v>
      </c>
      <c r="BC166">
        <v>9.86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67</v>
      </c>
      <c r="BN166">
        <v>0</v>
      </c>
      <c r="BO166" t="s">
        <v>3</v>
      </c>
      <c r="BP166">
        <v>0</v>
      </c>
      <c r="BQ166">
        <v>40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0"/>
        <v>0</v>
      </c>
      <c r="CQ166">
        <f t="shared" si="141"/>
        <v>0</v>
      </c>
      <c r="CR166">
        <f t="shared" si="142"/>
        <v>0</v>
      </c>
      <c r="CS166">
        <f t="shared" si="143"/>
        <v>0</v>
      </c>
      <c r="CT166">
        <f t="shared" si="144"/>
        <v>0</v>
      </c>
      <c r="CU166">
        <f t="shared" si="145"/>
        <v>0</v>
      </c>
      <c r="CV166">
        <f t="shared" si="146"/>
        <v>0</v>
      </c>
      <c r="CW166">
        <f t="shared" si="147"/>
        <v>0</v>
      </c>
      <c r="CX166">
        <f t="shared" si="148"/>
        <v>0</v>
      </c>
      <c r="CY166">
        <f t="shared" si="149"/>
        <v>0</v>
      </c>
      <c r="CZ166">
        <f t="shared" si="150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36</v>
      </c>
      <c r="DW166" t="s">
        <v>36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385723315</v>
      </c>
      <c r="EF166">
        <v>40</v>
      </c>
      <c r="EG166" t="s">
        <v>57</v>
      </c>
      <c r="EH166">
        <v>0</v>
      </c>
      <c r="EI166" t="s">
        <v>3</v>
      </c>
      <c r="EJ166">
        <v>2</v>
      </c>
      <c r="EK166">
        <v>67</v>
      </c>
      <c r="EL166" t="s">
        <v>58</v>
      </c>
      <c r="EM166" t="s">
        <v>59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2091361781</v>
      </c>
      <c r="GG166">
        <v>2</v>
      </c>
      <c r="GH166">
        <v>1</v>
      </c>
      <c r="GI166">
        <v>5</v>
      </c>
      <c r="GJ166">
        <v>0</v>
      </c>
      <c r="GK166">
        <v>0</v>
      </c>
      <c r="GL166">
        <f t="shared" si="151"/>
        <v>0</v>
      </c>
      <c r="GM166">
        <f t="shared" si="152"/>
        <v>0</v>
      </c>
      <c r="GN166">
        <f t="shared" si="153"/>
        <v>0</v>
      </c>
      <c r="GO166">
        <f t="shared" si="154"/>
        <v>0</v>
      </c>
      <c r="GP166">
        <f t="shared" si="155"/>
        <v>0</v>
      </c>
      <c r="GR166">
        <v>0</v>
      </c>
      <c r="GS166">
        <v>3</v>
      </c>
      <c r="GT166">
        <v>0</v>
      </c>
      <c r="GU166" t="s">
        <v>3</v>
      </c>
      <c r="GV166">
        <f t="shared" si="156"/>
        <v>0</v>
      </c>
      <c r="GW166">
        <v>1</v>
      </c>
      <c r="GX166">
        <f t="shared" si="157"/>
        <v>0</v>
      </c>
      <c r="HA166">
        <v>0</v>
      </c>
      <c r="HB166">
        <v>0</v>
      </c>
      <c r="HC166">
        <f t="shared" si="158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8" spans="1:255" x14ac:dyDescent="0.2">
      <c r="A168" s="3">
        <v>51</v>
      </c>
      <c r="B168" s="3">
        <f>B103</f>
        <v>1</v>
      </c>
      <c r="C168" s="3">
        <f>A103</f>
        <v>4</v>
      </c>
      <c r="D168" s="3">
        <f>ROW(A103)</f>
        <v>103</v>
      </c>
      <c r="E168" s="3"/>
      <c r="F168" s="3" t="str">
        <f>IF(F103&lt;&gt;"",F103,"")</f>
        <v>Новый раздел</v>
      </c>
      <c r="G168" s="3" t="str">
        <f>IF(G103&lt;&gt;"",G103,"")</f>
        <v>СМР по ответвлениям в дома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159">ROUND(AB168,2)</f>
        <v>530.89</v>
      </c>
      <c r="P168" s="3">
        <f t="shared" si="159"/>
        <v>13.41</v>
      </c>
      <c r="Q168" s="3">
        <f t="shared" si="159"/>
        <v>379.75</v>
      </c>
      <c r="R168" s="3">
        <f t="shared" si="159"/>
        <v>98.02</v>
      </c>
      <c r="S168" s="3">
        <f t="shared" si="159"/>
        <v>137.72999999999999</v>
      </c>
      <c r="T168" s="3">
        <f t="shared" si="159"/>
        <v>0</v>
      </c>
      <c r="U168" s="3">
        <f>AH168</f>
        <v>11.247982</v>
      </c>
      <c r="V168" s="3">
        <f>AI168</f>
        <v>0</v>
      </c>
      <c r="W168" s="3">
        <f>ROUND(AJ168,2)</f>
        <v>0</v>
      </c>
      <c r="X168" s="3">
        <f>ROUND(AK168,2)</f>
        <v>230.98</v>
      </c>
      <c r="Y168" s="3">
        <f>ROUND(AL168,2)</f>
        <v>123.68</v>
      </c>
      <c r="Z168" s="3"/>
      <c r="AA168" s="3"/>
      <c r="AB168" s="3">
        <f>ROUND(SUMIF(AA107:AA166,"=416764975",O107:O166),2)</f>
        <v>530.89</v>
      </c>
      <c r="AC168" s="3">
        <f>ROUND(SUMIF(AA107:AA166,"=416764975",P107:P166),2)</f>
        <v>13.41</v>
      </c>
      <c r="AD168" s="3">
        <f>ROUND(SUMIF(AA107:AA166,"=416764975",Q107:Q166),2)</f>
        <v>379.75</v>
      </c>
      <c r="AE168" s="3">
        <f>ROUND(SUMIF(AA107:AA166,"=416764975",R107:R166),2)</f>
        <v>98.02</v>
      </c>
      <c r="AF168" s="3">
        <f>ROUND(SUMIF(AA107:AA166,"=416764975",S107:S166),2)</f>
        <v>137.72999999999999</v>
      </c>
      <c r="AG168" s="3">
        <f>ROUND(SUMIF(AA107:AA166,"=416764975",T107:T166),2)</f>
        <v>0</v>
      </c>
      <c r="AH168" s="3">
        <f>SUMIF(AA107:AA166,"=416764975",U107:U166)</f>
        <v>11.247982</v>
      </c>
      <c r="AI168" s="3">
        <f>SUMIF(AA107:AA166,"=416764975",V107:V166)</f>
        <v>0</v>
      </c>
      <c r="AJ168" s="3">
        <f>ROUND(SUMIF(AA107:AA166,"=416764975",W107:W166),2)</f>
        <v>0</v>
      </c>
      <c r="AK168" s="3">
        <f>ROUND(SUMIF(AA107:AA166,"=416764975",X107:X166),2)</f>
        <v>230.98</v>
      </c>
      <c r="AL168" s="3">
        <f>ROUND(SUMIF(AA107:AA166,"=416764975",Y107:Y166),2)</f>
        <v>123.68</v>
      </c>
      <c r="AM168" s="3"/>
      <c r="AN168" s="3"/>
      <c r="AO168" s="3">
        <f t="shared" ref="AO168:BD168" si="160">ROUND(BX168,2)</f>
        <v>0</v>
      </c>
      <c r="AP168" s="3">
        <f t="shared" si="160"/>
        <v>0</v>
      </c>
      <c r="AQ168" s="3">
        <f t="shared" si="160"/>
        <v>0</v>
      </c>
      <c r="AR168" s="3">
        <f t="shared" si="160"/>
        <v>885.55</v>
      </c>
      <c r="AS168" s="3">
        <f t="shared" si="160"/>
        <v>146.4</v>
      </c>
      <c r="AT168" s="3">
        <f t="shared" si="160"/>
        <v>739.15</v>
      </c>
      <c r="AU168" s="3">
        <f t="shared" si="160"/>
        <v>0</v>
      </c>
      <c r="AV168" s="3">
        <f t="shared" si="160"/>
        <v>13.41</v>
      </c>
      <c r="AW168" s="3">
        <f t="shared" si="160"/>
        <v>13.41</v>
      </c>
      <c r="AX168" s="3">
        <f t="shared" si="160"/>
        <v>0</v>
      </c>
      <c r="AY168" s="3">
        <f t="shared" si="160"/>
        <v>13.41</v>
      </c>
      <c r="AZ168" s="3">
        <f t="shared" si="160"/>
        <v>0</v>
      </c>
      <c r="BA168" s="3">
        <f t="shared" si="160"/>
        <v>0</v>
      </c>
      <c r="BB168" s="3">
        <f t="shared" si="160"/>
        <v>0</v>
      </c>
      <c r="BC168" s="3">
        <f t="shared" si="160"/>
        <v>0</v>
      </c>
      <c r="BD168" s="3">
        <f t="shared" si="160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ROUND(SUMIF(AA107:AA166,"=416764975",FQ107:FQ166),2)</f>
        <v>0</v>
      </c>
      <c r="BY168" s="3">
        <f>ROUND(SUMIF(AA107:AA166,"=416764975",FR107:FR166),2)</f>
        <v>0</v>
      </c>
      <c r="BZ168" s="3">
        <f>ROUND(SUMIF(AA107:AA166,"=416764975",GL107:GL166),2)</f>
        <v>0</v>
      </c>
      <c r="CA168" s="3">
        <f>ROUND(SUMIF(AA107:AA166,"=416764975",GM107:GM166),2)</f>
        <v>885.55</v>
      </c>
      <c r="CB168" s="3">
        <f>ROUND(SUMIF(AA107:AA166,"=416764975",GN107:GN166),2)</f>
        <v>146.4</v>
      </c>
      <c r="CC168" s="3">
        <f>ROUND(SUMIF(AA107:AA166,"=416764975",GO107:GO166),2)</f>
        <v>739.15</v>
      </c>
      <c r="CD168" s="3">
        <f>ROUND(SUMIF(AA107:AA166,"=416764975",GP107:GP166),2)</f>
        <v>0</v>
      </c>
      <c r="CE168" s="3">
        <f>AC168-BX168</f>
        <v>13.41</v>
      </c>
      <c r="CF168" s="3">
        <f>AC168-BY168</f>
        <v>13.41</v>
      </c>
      <c r="CG168" s="3">
        <f>BX168-BZ168</f>
        <v>0</v>
      </c>
      <c r="CH168" s="3">
        <f>AC168-BX168-BY168+BZ168</f>
        <v>13.41</v>
      </c>
      <c r="CI168" s="3">
        <f>BY168-BZ168</f>
        <v>0</v>
      </c>
      <c r="CJ168" s="3">
        <f>ROUND(SUMIF(AA107:AA166,"=416764975",GX107:GX166),2)</f>
        <v>0</v>
      </c>
      <c r="CK168" s="3">
        <f>ROUND(SUMIF(AA107:AA166,"=416764975",GY107:GY166),2)</f>
        <v>0</v>
      </c>
      <c r="CL168" s="3">
        <f>ROUND(SUMIF(AA107:AA166,"=416764975",GZ107:GZ166),2)</f>
        <v>0</v>
      </c>
      <c r="CM168" s="3">
        <f>ROUND(SUMIF(AA107:AA166,"=416764975",HD107:HD166),2)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161">ROUND(DT168,2)</f>
        <v>16239.77</v>
      </c>
      <c r="DH168" s="4">
        <f t="shared" si="161"/>
        <v>130.1</v>
      </c>
      <c r="DI168" s="4">
        <f t="shared" si="161"/>
        <v>8442.24</v>
      </c>
      <c r="DJ168" s="4">
        <f t="shared" si="161"/>
        <v>5456.77</v>
      </c>
      <c r="DK168" s="4">
        <f t="shared" si="161"/>
        <v>7667.43</v>
      </c>
      <c r="DL168" s="4">
        <f t="shared" si="161"/>
        <v>0</v>
      </c>
      <c r="DM168" s="4">
        <f>DZ168</f>
        <v>11.247982</v>
      </c>
      <c r="DN168" s="4">
        <f>EA168</f>
        <v>0</v>
      </c>
      <c r="DO168" s="4">
        <f>ROUND(EB168,2)</f>
        <v>0</v>
      </c>
      <c r="DP168" s="4">
        <f>ROUND(EC168,2)</f>
        <v>12858.34</v>
      </c>
      <c r="DQ168" s="4">
        <f>ROUND(ED168,2)</f>
        <v>6885.12</v>
      </c>
      <c r="DR168" s="4"/>
      <c r="DS168" s="4"/>
      <c r="DT168" s="4">
        <f>ROUND(SUMIF(AA107:AA166,"=416764973",O107:O166),2)</f>
        <v>16239.77</v>
      </c>
      <c r="DU168" s="4">
        <f>ROUND(SUMIF(AA107:AA166,"=416764973",P107:P166),2)</f>
        <v>130.1</v>
      </c>
      <c r="DV168" s="4">
        <f>ROUND(SUMIF(AA107:AA166,"=416764973",Q107:Q166),2)</f>
        <v>8442.24</v>
      </c>
      <c r="DW168" s="4">
        <f>ROUND(SUMIF(AA107:AA166,"=416764973",R107:R166),2)</f>
        <v>5456.77</v>
      </c>
      <c r="DX168" s="4">
        <f>ROUND(SUMIF(AA107:AA166,"=416764973",S107:S166),2)</f>
        <v>7667.43</v>
      </c>
      <c r="DY168" s="4">
        <f>ROUND(SUMIF(AA107:AA166,"=416764973",T107:T166),2)</f>
        <v>0</v>
      </c>
      <c r="DZ168" s="4">
        <f>SUMIF(AA107:AA166,"=416764973",U107:U166)</f>
        <v>11.247982</v>
      </c>
      <c r="EA168" s="4">
        <f>SUMIF(AA107:AA166,"=416764973",V107:V166)</f>
        <v>0</v>
      </c>
      <c r="EB168" s="4">
        <f>ROUND(SUMIF(AA107:AA166,"=416764973",W107:W166),2)</f>
        <v>0</v>
      </c>
      <c r="EC168" s="4">
        <f>ROUND(SUMIF(AA107:AA166,"=416764973",X107:X166),2)</f>
        <v>12858.34</v>
      </c>
      <c r="ED168" s="4">
        <f>ROUND(SUMIF(AA107:AA166,"=416764973",Y107:Y166),2)</f>
        <v>6885.12</v>
      </c>
      <c r="EE168" s="4"/>
      <c r="EF168" s="4"/>
      <c r="EG168" s="4">
        <f t="shared" ref="EG168:EV168" si="162">ROUND(FP168,2)</f>
        <v>0</v>
      </c>
      <c r="EH168" s="4">
        <f t="shared" si="162"/>
        <v>0</v>
      </c>
      <c r="EI168" s="4">
        <f t="shared" si="162"/>
        <v>0</v>
      </c>
      <c r="EJ168" s="4">
        <f t="shared" si="162"/>
        <v>35983.230000000003</v>
      </c>
      <c r="EK168" s="4">
        <f t="shared" si="162"/>
        <v>6052.21</v>
      </c>
      <c r="EL168" s="4">
        <f t="shared" si="162"/>
        <v>29931.02</v>
      </c>
      <c r="EM168" s="4">
        <f t="shared" si="162"/>
        <v>0</v>
      </c>
      <c r="EN168" s="4">
        <f t="shared" si="162"/>
        <v>130.1</v>
      </c>
      <c r="EO168" s="4">
        <f t="shared" si="162"/>
        <v>130.1</v>
      </c>
      <c r="EP168" s="4">
        <f t="shared" si="162"/>
        <v>0</v>
      </c>
      <c r="EQ168" s="4">
        <f t="shared" si="162"/>
        <v>130.1</v>
      </c>
      <c r="ER168" s="4">
        <f t="shared" si="162"/>
        <v>0</v>
      </c>
      <c r="ES168" s="4">
        <f t="shared" si="162"/>
        <v>0</v>
      </c>
      <c r="ET168" s="4">
        <f t="shared" si="162"/>
        <v>0</v>
      </c>
      <c r="EU168" s="4">
        <f t="shared" si="162"/>
        <v>0</v>
      </c>
      <c r="EV168" s="4">
        <f t="shared" si="162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ROUND(SUMIF(AA107:AA166,"=416764973",FQ107:FQ166),2)</f>
        <v>0</v>
      </c>
      <c r="FQ168" s="4">
        <f>ROUND(SUMIF(AA107:AA166,"=416764973",FR107:FR166),2)</f>
        <v>0</v>
      </c>
      <c r="FR168" s="4">
        <f>ROUND(SUMIF(AA107:AA166,"=416764973",GL107:GL166),2)</f>
        <v>0</v>
      </c>
      <c r="FS168" s="4">
        <f>ROUND(SUMIF(AA107:AA166,"=416764973",GM107:GM166),2)</f>
        <v>35983.230000000003</v>
      </c>
      <c r="FT168" s="4">
        <f>ROUND(SUMIF(AA107:AA166,"=416764973",GN107:GN166),2)</f>
        <v>6052.21</v>
      </c>
      <c r="FU168" s="4">
        <f>ROUND(SUMIF(AA107:AA166,"=416764973",GO107:GO166),2)</f>
        <v>29931.02</v>
      </c>
      <c r="FV168" s="4">
        <f>ROUND(SUMIF(AA107:AA166,"=416764973",GP107:GP166),2)</f>
        <v>0</v>
      </c>
      <c r="FW168" s="4">
        <f>DU168-FP168</f>
        <v>130.1</v>
      </c>
      <c r="FX168" s="4">
        <f>DU168-FQ168</f>
        <v>130.1</v>
      </c>
      <c r="FY168" s="4">
        <f>FP168-FR168</f>
        <v>0</v>
      </c>
      <c r="FZ168" s="4">
        <f>DU168-FP168-FQ168+FR168</f>
        <v>130.1</v>
      </c>
      <c r="GA168" s="4">
        <f>FQ168-FR168</f>
        <v>0</v>
      </c>
      <c r="GB168" s="4">
        <f>ROUND(SUMIF(AA107:AA166,"=416764973",GX107:GX166),2)</f>
        <v>0</v>
      </c>
      <c r="GC168" s="4">
        <f>ROUND(SUMIF(AA107:AA166,"=416764973",GY107:GY166),2)</f>
        <v>0</v>
      </c>
      <c r="GD168" s="4">
        <f>ROUND(SUMIF(AA107:AA166,"=416764973",GZ107:GZ166),2)</f>
        <v>0</v>
      </c>
      <c r="GE168" s="4">
        <f>ROUND(SUMIF(AA107:AA166,"=416764973",HD107:HD166),2)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530.89</v>
      </c>
      <c r="G170" s="5" t="s">
        <v>94</v>
      </c>
      <c r="H170" s="5" t="s">
        <v>95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2</v>
      </c>
      <c r="P170" s="5">
        <f>ROUND(Source!DG168,O170)</f>
        <v>16239.77</v>
      </c>
      <c r="Q170" s="5"/>
      <c r="R170" s="5"/>
      <c r="S170" s="5"/>
      <c r="T170" s="5"/>
      <c r="U170" s="5"/>
      <c r="V170" s="5"/>
      <c r="W170" s="5">
        <v>530.89</v>
      </c>
      <c r="X170" s="5">
        <v>1</v>
      </c>
      <c r="Y170" s="5">
        <v>530.89</v>
      </c>
      <c r="Z170" s="5">
        <v>16239.77</v>
      </c>
      <c r="AA170" s="5">
        <v>1</v>
      </c>
      <c r="AB170" s="5">
        <v>16239.77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13.41</v>
      </c>
      <c r="G171" s="5" t="s">
        <v>96</v>
      </c>
      <c r="H171" s="5" t="s">
        <v>97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2</v>
      </c>
      <c r="P171" s="5">
        <f>ROUND(Source!DH168,O171)</f>
        <v>130.1</v>
      </c>
      <c r="Q171" s="5"/>
      <c r="R171" s="5"/>
      <c r="S171" s="5"/>
      <c r="T171" s="5"/>
      <c r="U171" s="5"/>
      <c r="V171" s="5"/>
      <c r="W171" s="5">
        <v>13.41</v>
      </c>
      <c r="X171" s="5">
        <v>1</v>
      </c>
      <c r="Y171" s="5">
        <v>13.41</v>
      </c>
      <c r="Z171" s="5">
        <v>130.1</v>
      </c>
      <c r="AA171" s="5">
        <v>1</v>
      </c>
      <c r="AB171" s="5">
        <v>130.1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98</v>
      </c>
      <c r="H172" s="5" t="s">
        <v>99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13.41</v>
      </c>
      <c r="G173" s="5" t="s">
        <v>100</v>
      </c>
      <c r="H173" s="5" t="s">
        <v>101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2</v>
      </c>
      <c r="P173" s="5">
        <f>ROUND(Source!EN168,O173)</f>
        <v>130.1</v>
      </c>
      <c r="Q173" s="5"/>
      <c r="R173" s="5"/>
      <c r="S173" s="5"/>
      <c r="T173" s="5"/>
      <c r="U173" s="5"/>
      <c r="V173" s="5"/>
      <c r="W173" s="5">
        <v>13.41</v>
      </c>
      <c r="X173" s="5">
        <v>1</v>
      </c>
      <c r="Y173" s="5">
        <v>13.41</v>
      </c>
      <c r="Z173" s="5">
        <v>130.1</v>
      </c>
      <c r="AA173" s="5">
        <v>1</v>
      </c>
      <c r="AB173" s="5">
        <v>130.1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13.41</v>
      </c>
      <c r="G174" s="5" t="s">
        <v>102</v>
      </c>
      <c r="H174" s="5" t="s">
        <v>103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2</v>
      </c>
      <c r="P174" s="5">
        <f>ROUND(Source!EO168,O174)</f>
        <v>130.1</v>
      </c>
      <c r="Q174" s="5"/>
      <c r="R174" s="5"/>
      <c r="S174" s="5"/>
      <c r="T174" s="5"/>
      <c r="U174" s="5"/>
      <c r="V174" s="5"/>
      <c r="W174" s="5">
        <v>13.41</v>
      </c>
      <c r="X174" s="5">
        <v>1</v>
      </c>
      <c r="Y174" s="5">
        <v>13.41</v>
      </c>
      <c r="Z174" s="5">
        <v>130.1</v>
      </c>
      <c r="AA174" s="5">
        <v>1</v>
      </c>
      <c r="AB174" s="5">
        <v>130.1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104</v>
      </c>
      <c r="H175" s="5" t="s">
        <v>105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13.41</v>
      </c>
      <c r="G176" s="5" t="s">
        <v>106</v>
      </c>
      <c r="H176" s="5" t="s">
        <v>107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2</v>
      </c>
      <c r="P176" s="5">
        <f>ROUND(Source!EQ168,O176)</f>
        <v>130.1</v>
      </c>
      <c r="Q176" s="5"/>
      <c r="R176" s="5"/>
      <c r="S176" s="5"/>
      <c r="T176" s="5"/>
      <c r="U176" s="5"/>
      <c r="V176" s="5"/>
      <c r="W176" s="5">
        <v>13.41</v>
      </c>
      <c r="X176" s="5">
        <v>1</v>
      </c>
      <c r="Y176" s="5">
        <v>13.41</v>
      </c>
      <c r="Z176" s="5">
        <v>130.1</v>
      </c>
      <c r="AA176" s="5">
        <v>1</v>
      </c>
      <c r="AB176" s="5">
        <v>130.1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108</v>
      </c>
      <c r="H177" s="5" t="s">
        <v>109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110</v>
      </c>
      <c r="H178" s="5" t="s">
        <v>111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112</v>
      </c>
      <c r="H179" s="5" t="s">
        <v>113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379.75</v>
      </c>
      <c r="G180" s="5" t="s">
        <v>114</v>
      </c>
      <c r="H180" s="5" t="s">
        <v>115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2</v>
      </c>
      <c r="P180" s="5">
        <f>ROUND(Source!DI168,O180)</f>
        <v>8442.24</v>
      </c>
      <c r="Q180" s="5"/>
      <c r="R180" s="5"/>
      <c r="S180" s="5"/>
      <c r="T180" s="5"/>
      <c r="U180" s="5"/>
      <c r="V180" s="5"/>
      <c r="W180" s="5">
        <v>379.75</v>
      </c>
      <c r="X180" s="5">
        <v>1</v>
      </c>
      <c r="Y180" s="5">
        <v>379.75</v>
      </c>
      <c r="Z180" s="5">
        <v>8442.24</v>
      </c>
      <c r="AA180" s="5">
        <v>1</v>
      </c>
      <c r="AB180" s="5">
        <v>8442.24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116</v>
      </c>
      <c r="H181" s="5" t="s">
        <v>117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98.02</v>
      </c>
      <c r="G182" s="5" t="s">
        <v>118</v>
      </c>
      <c r="H182" s="5" t="s">
        <v>119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2</v>
      </c>
      <c r="P182" s="5">
        <f>ROUND(Source!DJ168,O182)</f>
        <v>5456.77</v>
      </c>
      <c r="Q182" s="5"/>
      <c r="R182" s="5"/>
      <c r="S182" s="5"/>
      <c r="T182" s="5"/>
      <c r="U182" s="5"/>
      <c r="V182" s="5"/>
      <c r="W182" s="5">
        <v>98.02</v>
      </c>
      <c r="X182" s="5">
        <v>1</v>
      </c>
      <c r="Y182" s="5">
        <v>98.02</v>
      </c>
      <c r="Z182" s="5">
        <v>5456.77</v>
      </c>
      <c r="AA182" s="5">
        <v>1</v>
      </c>
      <c r="AB182" s="5">
        <v>5456.77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137.72999999999999</v>
      </c>
      <c r="G183" s="5" t="s">
        <v>120</v>
      </c>
      <c r="H183" s="5" t="s">
        <v>121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2</v>
      </c>
      <c r="P183" s="5">
        <f>ROUND(Source!DK168,O183)</f>
        <v>7667.43</v>
      </c>
      <c r="Q183" s="5"/>
      <c r="R183" s="5"/>
      <c r="S183" s="5"/>
      <c r="T183" s="5"/>
      <c r="U183" s="5"/>
      <c r="V183" s="5"/>
      <c r="W183" s="5">
        <v>137.72999999999999</v>
      </c>
      <c r="X183" s="5">
        <v>1</v>
      </c>
      <c r="Y183" s="5">
        <v>137.72999999999999</v>
      </c>
      <c r="Z183" s="5">
        <v>7667.43</v>
      </c>
      <c r="AA183" s="5">
        <v>1</v>
      </c>
      <c r="AB183" s="5">
        <v>7667.43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122</v>
      </c>
      <c r="H184" s="5" t="s">
        <v>123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146.4</v>
      </c>
      <c r="G185" s="5" t="s">
        <v>124</v>
      </c>
      <c r="H185" s="5" t="s">
        <v>125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2</v>
      </c>
      <c r="P185" s="5">
        <f>ROUND(Source!EK168,O185)</f>
        <v>6052.21</v>
      </c>
      <c r="Q185" s="5"/>
      <c r="R185" s="5"/>
      <c r="S185" s="5"/>
      <c r="T185" s="5"/>
      <c r="U185" s="5"/>
      <c r="V185" s="5"/>
      <c r="W185" s="5">
        <v>146.4</v>
      </c>
      <c r="X185" s="5">
        <v>1</v>
      </c>
      <c r="Y185" s="5">
        <v>146.4</v>
      </c>
      <c r="Z185" s="5">
        <v>6052.21</v>
      </c>
      <c r="AA185" s="5">
        <v>1</v>
      </c>
      <c r="AB185" s="5">
        <v>6052.21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739.15</v>
      </c>
      <c r="G186" s="5" t="s">
        <v>126</v>
      </c>
      <c r="H186" s="5" t="s">
        <v>127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2</v>
      </c>
      <c r="P186" s="5">
        <f>ROUND(Source!EL168,O186)</f>
        <v>29931.02</v>
      </c>
      <c r="Q186" s="5"/>
      <c r="R186" s="5"/>
      <c r="S186" s="5"/>
      <c r="T186" s="5"/>
      <c r="U186" s="5"/>
      <c r="V186" s="5"/>
      <c r="W186" s="5">
        <v>739.15</v>
      </c>
      <c r="X186" s="5">
        <v>1</v>
      </c>
      <c r="Y186" s="5">
        <v>739.15</v>
      </c>
      <c r="Z186" s="5">
        <v>29931.02</v>
      </c>
      <c r="AA186" s="5">
        <v>1</v>
      </c>
      <c r="AB186" s="5">
        <v>29931.02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128</v>
      </c>
      <c r="H187" s="5" t="s">
        <v>129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130</v>
      </c>
      <c r="H188" s="5" t="s">
        <v>131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132</v>
      </c>
      <c r="H189" s="5" t="s">
        <v>133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11.247982</v>
      </c>
      <c r="G190" s="5" t="s">
        <v>134</v>
      </c>
      <c r="H190" s="5" t="s">
        <v>135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-1</v>
      </c>
      <c r="P190" s="5">
        <f>Source!DM168</f>
        <v>11.247982</v>
      </c>
      <c r="Q190" s="5"/>
      <c r="R190" s="5"/>
      <c r="S190" s="5"/>
      <c r="T190" s="5"/>
      <c r="U190" s="5"/>
      <c r="V190" s="5"/>
      <c r="W190" s="5">
        <v>11.247982</v>
      </c>
      <c r="X190" s="5">
        <v>1</v>
      </c>
      <c r="Y190" s="5">
        <v>11.247982</v>
      </c>
      <c r="Z190" s="5">
        <v>11.247982</v>
      </c>
      <c r="AA190" s="5">
        <v>1</v>
      </c>
      <c r="AB190" s="5">
        <v>11.247982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136</v>
      </c>
      <c r="H191" s="5" t="s">
        <v>137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138</v>
      </c>
      <c r="H192" s="5" t="s">
        <v>139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2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140</v>
      </c>
      <c r="H193" s="5" t="s">
        <v>141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230.98</v>
      </c>
      <c r="G194" s="5" t="s">
        <v>142</v>
      </c>
      <c r="H194" s="5" t="s">
        <v>143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2</v>
      </c>
      <c r="P194" s="5">
        <f>ROUND(Source!DP168,O194)</f>
        <v>12858.34</v>
      </c>
      <c r="Q194" s="5"/>
      <c r="R194" s="5"/>
      <c r="S194" s="5"/>
      <c r="T194" s="5"/>
      <c r="U194" s="5"/>
      <c r="V194" s="5"/>
      <c r="W194" s="5">
        <v>230.98</v>
      </c>
      <c r="X194" s="5">
        <v>1</v>
      </c>
      <c r="Y194" s="5">
        <v>230.98</v>
      </c>
      <c r="Z194" s="5">
        <v>12858.34</v>
      </c>
      <c r="AA194" s="5">
        <v>1</v>
      </c>
      <c r="AB194" s="5">
        <v>12858.34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123.68</v>
      </c>
      <c r="G195" s="5" t="s">
        <v>144</v>
      </c>
      <c r="H195" s="5" t="s">
        <v>145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2</v>
      </c>
      <c r="P195" s="5">
        <f>ROUND(Source!DQ168,O195)</f>
        <v>6885.12</v>
      </c>
      <c r="Q195" s="5"/>
      <c r="R195" s="5"/>
      <c r="S195" s="5"/>
      <c r="T195" s="5"/>
      <c r="U195" s="5"/>
      <c r="V195" s="5"/>
      <c r="W195" s="5">
        <v>123.68</v>
      </c>
      <c r="X195" s="5">
        <v>1</v>
      </c>
      <c r="Y195" s="5">
        <v>123.68</v>
      </c>
      <c r="Z195" s="5">
        <v>6885.12</v>
      </c>
      <c r="AA195" s="5">
        <v>1</v>
      </c>
      <c r="AB195" s="5">
        <v>6885.12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885.55</v>
      </c>
      <c r="G196" s="5" t="s">
        <v>146</v>
      </c>
      <c r="H196" s="5" t="s">
        <v>147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2</v>
      </c>
      <c r="P196" s="5">
        <f>ROUND(Source!EJ168,O196)</f>
        <v>35983.230000000003</v>
      </c>
      <c r="Q196" s="5"/>
      <c r="R196" s="5"/>
      <c r="S196" s="5"/>
      <c r="T196" s="5"/>
      <c r="U196" s="5"/>
      <c r="V196" s="5"/>
      <c r="W196" s="5">
        <v>885.55</v>
      </c>
      <c r="X196" s="5">
        <v>1</v>
      </c>
      <c r="Y196" s="5">
        <v>885.55</v>
      </c>
      <c r="Z196" s="5">
        <v>35983.230000000003</v>
      </c>
      <c r="AA196" s="5">
        <v>1</v>
      </c>
      <c r="AB196" s="5">
        <v>35983.230000000003</v>
      </c>
    </row>
    <row r="198" spans="1:255" x14ac:dyDescent="0.2">
      <c r="A198" s="1">
        <v>4</v>
      </c>
      <c r="B198" s="1">
        <v>1</v>
      </c>
      <c r="C198" s="1"/>
      <c r="D198" s="1">
        <f>ROW(A229)</f>
        <v>229</v>
      </c>
      <c r="E198" s="1"/>
      <c r="F198" s="1" t="s">
        <v>15</v>
      </c>
      <c r="G198" s="1" t="s">
        <v>176</v>
      </c>
      <c r="H198" s="1" t="s">
        <v>3</v>
      </c>
      <c r="I198" s="1">
        <v>0</v>
      </c>
      <c r="J198" s="1"/>
      <c r="K198" s="1">
        <v>0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55" x14ac:dyDescent="0.2">
      <c r="A200" s="3">
        <v>52</v>
      </c>
      <c r="B200" s="3">
        <f t="shared" ref="B200:G200" si="163">B229</f>
        <v>1</v>
      </c>
      <c r="C200" s="3">
        <f t="shared" si="163"/>
        <v>4</v>
      </c>
      <c r="D200" s="3">
        <f t="shared" si="163"/>
        <v>198</v>
      </c>
      <c r="E200" s="3">
        <f t="shared" si="163"/>
        <v>0</v>
      </c>
      <c r="F200" s="3" t="str">
        <f t="shared" si="163"/>
        <v>Новый раздел</v>
      </c>
      <c r="G200" s="3" t="str">
        <f t="shared" si="163"/>
        <v>Материалы</v>
      </c>
      <c r="H200" s="3"/>
      <c r="I200" s="3"/>
      <c r="J200" s="3"/>
      <c r="K200" s="3"/>
      <c r="L200" s="3"/>
      <c r="M200" s="3"/>
      <c r="N200" s="3"/>
      <c r="O200" s="3">
        <f t="shared" ref="O200:AT200" si="164">O229</f>
        <v>7465.01</v>
      </c>
      <c r="P200" s="3">
        <f t="shared" si="164"/>
        <v>7465.01</v>
      </c>
      <c r="Q200" s="3">
        <f t="shared" si="164"/>
        <v>0</v>
      </c>
      <c r="R200" s="3">
        <f t="shared" si="164"/>
        <v>0</v>
      </c>
      <c r="S200" s="3">
        <f t="shared" si="164"/>
        <v>0</v>
      </c>
      <c r="T200" s="3">
        <f t="shared" si="164"/>
        <v>0</v>
      </c>
      <c r="U200" s="3">
        <f t="shared" si="164"/>
        <v>0</v>
      </c>
      <c r="V200" s="3">
        <f t="shared" si="164"/>
        <v>0</v>
      </c>
      <c r="W200" s="3">
        <f t="shared" si="164"/>
        <v>0</v>
      </c>
      <c r="X200" s="3">
        <f t="shared" si="164"/>
        <v>0</v>
      </c>
      <c r="Y200" s="3">
        <f t="shared" si="164"/>
        <v>0</v>
      </c>
      <c r="Z200" s="3">
        <f t="shared" si="164"/>
        <v>0</v>
      </c>
      <c r="AA200" s="3">
        <f t="shared" si="164"/>
        <v>0</v>
      </c>
      <c r="AB200" s="3">
        <f t="shared" si="164"/>
        <v>7465.01</v>
      </c>
      <c r="AC200" s="3">
        <f t="shared" si="164"/>
        <v>7465.01</v>
      </c>
      <c r="AD200" s="3">
        <f t="shared" si="164"/>
        <v>0</v>
      </c>
      <c r="AE200" s="3">
        <f t="shared" si="164"/>
        <v>0</v>
      </c>
      <c r="AF200" s="3">
        <f t="shared" si="164"/>
        <v>0</v>
      </c>
      <c r="AG200" s="3">
        <f t="shared" si="164"/>
        <v>0</v>
      </c>
      <c r="AH200" s="3">
        <f t="shared" si="164"/>
        <v>0</v>
      </c>
      <c r="AI200" s="3">
        <f t="shared" si="164"/>
        <v>0</v>
      </c>
      <c r="AJ200" s="3">
        <f t="shared" si="164"/>
        <v>0</v>
      </c>
      <c r="AK200" s="3">
        <f t="shared" si="164"/>
        <v>0</v>
      </c>
      <c r="AL200" s="3">
        <f t="shared" si="164"/>
        <v>0</v>
      </c>
      <c r="AM200" s="3">
        <f t="shared" si="164"/>
        <v>0</v>
      </c>
      <c r="AN200" s="3">
        <f t="shared" si="164"/>
        <v>0</v>
      </c>
      <c r="AO200" s="3">
        <f t="shared" si="164"/>
        <v>0</v>
      </c>
      <c r="AP200" s="3">
        <f t="shared" si="164"/>
        <v>0</v>
      </c>
      <c r="AQ200" s="3">
        <f t="shared" si="164"/>
        <v>0</v>
      </c>
      <c r="AR200" s="3">
        <f t="shared" si="164"/>
        <v>7465.01</v>
      </c>
      <c r="AS200" s="3">
        <f t="shared" si="164"/>
        <v>7084.08</v>
      </c>
      <c r="AT200" s="3">
        <f t="shared" si="164"/>
        <v>380.93</v>
      </c>
      <c r="AU200" s="3">
        <f t="shared" ref="AU200:BZ200" si="165">AU229</f>
        <v>0</v>
      </c>
      <c r="AV200" s="3">
        <f t="shared" si="165"/>
        <v>7465.01</v>
      </c>
      <c r="AW200" s="3">
        <f t="shared" si="165"/>
        <v>7465.01</v>
      </c>
      <c r="AX200" s="3">
        <f t="shared" si="165"/>
        <v>0</v>
      </c>
      <c r="AY200" s="3">
        <f t="shared" si="165"/>
        <v>7465.01</v>
      </c>
      <c r="AZ200" s="3">
        <f t="shared" si="165"/>
        <v>0</v>
      </c>
      <c r="BA200" s="3">
        <f t="shared" si="165"/>
        <v>0</v>
      </c>
      <c r="BB200" s="3">
        <f t="shared" si="165"/>
        <v>0</v>
      </c>
      <c r="BC200" s="3">
        <f t="shared" si="165"/>
        <v>0</v>
      </c>
      <c r="BD200" s="3">
        <f t="shared" si="165"/>
        <v>0</v>
      </c>
      <c r="BE200" s="3">
        <f t="shared" si="165"/>
        <v>0</v>
      </c>
      <c r="BF200" s="3">
        <f t="shared" si="165"/>
        <v>0</v>
      </c>
      <c r="BG200" s="3">
        <f t="shared" si="165"/>
        <v>0</v>
      </c>
      <c r="BH200" s="3">
        <f t="shared" si="165"/>
        <v>0</v>
      </c>
      <c r="BI200" s="3">
        <f t="shared" si="165"/>
        <v>0</v>
      </c>
      <c r="BJ200" s="3">
        <f t="shared" si="165"/>
        <v>0</v>
      </c>
      <c r="BK200" s="3">
        <f t="shared" si="165"/>
        <v>0</v>
      </c>
      <c r="BL200" s="3">
        <f t="shared" si="165"/>
        <v>0</v>
      </c>
      <c r="BM200" s="3">
        <f t="shared" si="165"/>
        <v>0</v>
      </c>
      <c r="BN200" s="3">
        <f t="shared" si="165"/>
        <v>0</v>
      </c>
      <c r="BO200" s="3">
        <f t="shared" si="165"/>
        <v>0</v>
      </c>
      <c r="BP200" s="3">
        <f t="shared" si="165"/>
        <v>0</v>
      </c>
      <c r="BQ200" s="3">
        <f t="shared" si="165"/>
        <v>0</v>
      </c>
      <c r="BR200" s="3">
        <f t="shared" si="165"/>
        <v>0</v>
      </c>
      <c r="BS200" s="3">
        <f t="shared" si="165"/>
        <v>0</v>
      </c>
      <c r="BT200" s="3">
        <f t="shared" si="165"/>
        <v>0</v>
      </c>
      <c r="BU200" s="3">
        <f t="shared" si="165"/>
        <v>0</v>
      </c>
      <c r="BV200" s="3">
        <f t="shared" si="165"/>
        <v>0</v>
      </c>
      <c r="BW200" s="3">
        <f t="shared" si="165"/>
        <v>0</v>
      </c>
      <c r="BX200" s="3">
        <f t="shared" si="165"/>
        <v>0</v>
      </c>
      <c r="BY200" s="3">
        <f t="shared" si="165"/>
        <v>0</v>
      </c>
      <c r="BZ200" s="3">
        <f t="shared" si="165"/>
        <v>0</v>
      </c>
      <c r="CA200" s="3">
        <f t="shared" ref="CA200:DF200" si="166">CA229</f>
        <v>7465.01</v>
      </c>
      <c r="CB200" s="3">
        <f t="shared" si="166"/>
        <v>7084.08</v>
      </c>
      <c r="CC200" s="3">
        <f t="shared" si="166"/>
        <v>380.93</v>
      </c>
      <c r="CD200" s="3">
        <f t="shared" si="166"/>
        <v>0</v>
      </c>
      <c r="CE200" s="3">
        <f t="shared" si="166"/>
        <v>7465.01</v>
      </c>
      <c r="CF200" s="3">
        <f t="shared" si="166"/>
        <v>7465.01</v>
      </c>
      <c r="CG200" s="3">
        <f t="shared" si="166"/>
        <v>0</v>
      </c>
      <c r="CH200" s="3">
        <f t="shared" si="166"/>
        <v>7465.01</v>
      </c>
      <c r="CI200" s="3">
        <f t="shared" si="166"/>
        <v>0</v>
      </c>
      <c r="CJ200" s="3">
        <f t="shared" si="166"/>
        <v>0</v>
      </c>
      <c r="CK200" s="3">
        <f t="shared" si="166"/>
        <v>0</v>
      </c>
      <c r="CL200" s="3">
        <f t="shared" si="166"/>
        <v>0</v>
      </c>
      <c r="CM200" s="3">
        <f t="shared" si="166"/>
        <v>0</v>
      </c>
      <c r="CN200" s="3">
        <f t="shared" si="166"/>
        <v>0</v>
      </c>
      <c r="CO200" s="3">
        <f t="shared" si="166"/>
        <v>0</v>
      </c>
      <c r="CP200" s="3">
        <f t="shared" si="166"/>
        <v>0</v>
      </c>
      <c r="CQ200" s="3">
        <f t="shared" si="166"/>
        <v>0</v>
      </c>
      <c r="CR200" s="3">
        <f t="shared" si="166"/>
        <v>0</v>
      </c>
      <c r="CS200" s="3">
        <f t="shared" si="166"/>
        <v>0</v>
      </c>
      <c r="CT200" s="3">
        <f t="shared" si="166"/>
        <v>0</v>
      </c>
      <c r="CU200" s="3">
        <f t="shared" si="166"/>
        <v>0</v>
      </c>
      <c r="CV200" s="3">
        <f t="shared" si="166"/>
        <v>0</v>
      </c>
      <c r="CW200" s="3">
        <f t="shared" si="166"/>
        <v>0</v>
      </c>
      <c r="CX200" s="3">
        <f t="shared" si="166"/>
        <v>0</v>
      </c>
      <c r="CY200" s="3">
        <f t="shared" si="166"/>
        <v>0</v>
      </c>
      <c r="CZ200" s="3">
        <f t="shared" si="166"/>
        <v>0</v>
      </c>
      <c r="DA200" s="3">
        <f t="shared" si="166"/>
        <v>0</v>
      </c>
      <c r="DB200" s="3">
        <f t="shared" si="166"/>
        <v>0</v>
      </c>
      <c r="DC200" s="3">
        <f t="shared" si="166"/>
        <v>0</v>
      </c>
      <c r="DD200" s="3">
        <f t="shared" si="166"/>
        <v>0</v>
      </c>
      <c r="DE200" s="3">
        <f t="shared" si="166"/>
        <v>0</v>
      </c>
      <c r="DF200" s="3">
        <f t="shared" si="166"/>
        <v>0</v>
      </c>
      <c r="DG200" s="4">
        <f t="shared" ref="DG200:EL200" si="167">DG229</f>
        <v>10490.99</v>
      </c>
      <c r="DH200" s="4">
        <f t="shared" si="167"/>
        <v>10490.99</v>
      </c>
      <c r="DI200" s="4">
        <f t="shared" si="167"/>
        <v>0</v>
      </c>
      <c r="DJ200" s="4">
        <f t="shared" si="167"/>
        <v>0</v>
      </c>
      <c r="DK200" s="4">
        <f t="shared" si="167"/>
        <v>0</v>
      </c>
      <c r="DL200" s="4">
        <f t="shared" si="167"/>
        <v>0</v>
      </c>
      <c r="DM200" s="4">
        <f t="shared" si="167"/>
        <v>0</v>
      </c>
      <c r="DN200" s="4">
        <f t="shared" si="167"/>
        <v>0</v>
      </c>
      <c r="DO200" s="4">
        <f t="shared" si="167"/>
        <v>0</v>
      </c>
      <c r="DP200" s="4">
        <f t="shared" si="167"/>
        <v>0</v>
      </c>
      <c r="DQ200" s="4">
        <f t="shared" si="167"/>
        <v>0</v>
      </c>
      <c r="DR200" s="4">
        <f t="shared" si="167"/>
        <v>0</v>
      </c>
      <c r="DS200" s="4">
        <f t="shared" si="167"/>
        <v>0</v>
      </c>
      <c r="DT200" s="4">
        <f t="shared" si="167"/>
        <v>10490.99</v>
      </c>
      <c r="DU200" s="4">
        <f t="shared" si="167"/>
        <v>10490.99</v>
      </c>
      <c r="DV200" s="4">
        <f t="shared" si="167"/>
        <v>0</v>
      </c>
      <c r="DW200" s="4">
        <f t="shared" si="167"/>
        <v>0</v>
      </c>
      <c r="DX200" s="4">
        <f t="shared" si="167"/>
        <v>0</v>
      </c>
      <c r="DY200" s="4">
        <f t="shared" si="167"/>
        <v>0</v>
      </c>
      <c r="DZ200" s="4">
        <f t="shared" si="167"/>
        <v>0</v>
      </c>
      <c r="EA200" s="4">
        <f t="shared" si="167"/>
        <v>0</v>
      </c>
      <c r="EB200" s="4">
        <f t="shared" si="167"/>
        <v>0</v>
      </c>
      <c r="EC200" s="4">
        <f t="shared" si="167"/>
        <v>0</v>
      </c>
      <c r="ED200" s="4">
        <f t="shared" si="167"/>
        <v>0</v>
      </c>
      <c r="EE200" s="4">
        <f t="shared" si="167"/>
        <v>0</v>
      </c>
      <c r="EF200" s="4">
        <f t="shared" si="167"/>
        <v>0</v>
      </c>
      <c r="EG200" s="4">
        <f t="shared" si="167"/>
        <v>0</v>
      </c>
      <c r="EH200" s="4">
        <f t="shared" si="167"/>
        <v>0</v>
      </c>
      <c r="EI200" s="4">
        <f t="shared" si="167"/>
        <v>0</v>
      </c>
      <c r="EJ200" s="4">
        <f t="shared" si="167"/>
        <v>10490.99</v>
      </c>
      <c r="EK200" s="4">
        <f t="shared" si="167"/>
        <v>8902.51</v>
      </c>
      <c r="EL200" s="4">
        <f t="shared" si="167"/>
        <v>1588.48</v>
      </c>
      <c r="EM200" s="4">
        <f t="shared" ref="EM200:FR200" si="168">EM229</f>
        <v>0</v>
      </c>
      <c r="EN200" s="4">
        <f t="shared" si="168"/>
        <v>10490.99</v>
      </c>
      <c r="EO200" s="4">
        <f t="shared" si="168"/>
        <v>10490.99</v>
      </c>
      <c r="EP200" s="4">
        <f t="shared" si="168"/>
        <v>0</v>
      </c>
      <c r="EQ200" s="4">
        <f t="shared" si="168"/>
        <v>10490.99</v>
      </c>
      <c r="ER200" s="4">
        <f t="shared" si="168"/>
        <v>0</v>
      </c>
      <c r="ES200" s="4">
        <f t="shared" si="168"/>
        <v>0</v>
      </c>
      <c r="ET200" s="4">
        <f t="shared" si="168"/>
        <v>0</v>
      </c>
      <c r="EU200" s="4">
        <f t="shared" si="168"/>
        <v>0</v>
      </c>
      <c r="EV200" s="4">
        <f t="shared" si="168"/>
        <v>0</v>
      </c>
      <c r="EW200" s="4">
        <f t="shared" si="168"/>
        <v>0</v>
      </c>
      <c r="EX200" s="4">
        <f t="shared" si="168"/>
        <v>0</v>
      </c>
      <c r="EY200" s="4">
        <f t="shared" si="168"/>
        <v>0</v>
      </c>
      <c r="EZ200" s="4">
        <f t="shared" si="168"/>
        <v>0</v>
      </c>
      <c r="FA200" s="4">
        <f t="shared" si="168"/>
        <v>0</v>
      </c>
      <c r="FB200" s="4">
        <f t="shared" si="168"/>
        <v>0</v>
      </c>
      <c r="FC200" s="4">
        <f t="shared" si="168"/>
        <v>0</v>
      </c>
      <c r="FD200" s="4">
        <f t="shared" si="168"/>
        <v>0</v>
      </c>
      <c r="FE200" s="4">
        <f t="shared" si="168"/>
        <v>0</v>
      </c>
      <c r="FF200" s="4">
        <f t="shared" si="168"/>
        <v>0</v>
      </c>
      <c r="FG200" s="4">
        <f t="shared" si="168"/>
        <v>0</v>
      </c>
      <c r="FH200" s="4">
        <f t="shared" si="168"/>
        <v>0</v>
      </c>
      <c r="FI200" s="4">
        <f t="shared" si="168"/>
        <v>0</v>
      </c>
      <c r="FJ200" s="4">
        <f t="shared" si="168"/>
        <v>0</v>
      </c>
      <c r="FK200" s="4">
        <f t="shared" si="168"/>
        <v>0</v>
      </c>
      <c r="FL200" s="4">
        <f t="shared" si="168"/>
        <v>0</v>
      </c>
      <c r="FM200" s="4">
        <f t="shared" si="168"/>
        <v>0</v>
      </c>
      <c r="FN200" s="4">
        <f t="shared" si="168"/>
        <v>0</v>
      </c>
      <c r="FO200" s="4">
        <f t="shared" si="168"/>
        <v>0</v>
      </c>
      <c r="FP200" s="4">
        <f t="shared" si="168"/>
        <v>0</v>
      </c>
      <c r="FQ200" s="4">
        <f t="shared" si="168"/>
        <v>0</v>
      </c>
      <c r="FR200" s="4">
        <f t="shared" si="168"/>
        <v>0</v>
      </c>
      <c r="FS200" s="4">
        <f t="shared" ref="FS200:GX200" si="169">FS229</f>
        <v>10490.99</v>
      </c>
      <c r="FT200" s="4">
        <f t="shared" si="169"/>
        <v>8902.51</v>
      </c>
      <c r="FU200" s="4">
        <f t="shared" si="169"/>
        <v>1588.48</v>
      </c>
      <c r="FV200" s="4">
        <f t="shared" si="169"/>
        <v>0</v>
      </c>
      <c r="FW200" s="4">
        <f t="shared" si="169"/>
        <v>10490.99</v>
      </c>
      <c r="FX200" s="4">
        <f t="shared" si="169"/>
        <v>10490.99</v>
      </c>
      <c r="FY200" s="4">
        <f t="shared" si="169"/>
        <v>0</v>
      </c>
      <c r="FZ200" s="4">
        <f t="shared" si="169"/>
        <v>10490.99</v>
      </c>
      <c r="GA200" s="4">
        <f t="shared" si="169"/>
        <v>0</v>
      </c>
      <c r="GB200" s="4">
        <f t="shared" si="169"/>
        <v>0</v>
      </c>
      <c r="GC200" s="4">
        <f t="shared" si="169"/>
        <v>0</v>
      </c>
      <c r="GD200" s="4">
        <f t="shared" si="169"/>
        <v>0</v>
      </c>
      <c r="GE200" s="4">
        <f t="shared" si="169"/>
        <v>0</v>
      </c>
      <c r="GF200" s="4">
        <f t="shared" si="169"/>
        <v>0</v>
      </c>
      <c r="GG200" s="4">
        <f t="shared" si="169"/>
        <v>0</v>
      </c>
      <c r="GH200" s="4">
        <f t="shared" si="169"/>
        <v>0</v>
      </c>
      <c r="GI200" s="4">
        <f t="shared" si="169"/>
        <v>0</v>
      </c>
      <c r="GJ200" s="4">
        <f t="shared" si="169"/>
        <v>0</v>
      </c>
      <c r="GK200" s="4">
        <f t="shared" si="169"/>
        <v>0</v>
      </c>
      <c r="GL200" s="4">
        <f t="shared" si="169"/>
        <v>0</v>
      </c>
      <c r="GM200" s="4">
        <f t="shared" si="169"/>
        <v>0</v>
      </c>
      <c r="GN200" s="4">
        <f t="shared" si="169"/>
        <v>0</v>
      </c>
      <c r="GO200" s="4">
        <f t="shared" si="169"/>
        <v>0</v>
      </c>
      <c r="GP200" s="4">
        <f t="shared" si="169"/>
        <v>0</v>
      </c>
      <c r="GQ200" s="4">
        <f t="shared" si="169"/>
        <v>0</v>
      </c>
      <c r="GR200" s="4">
        <f t="shared" si="169"/>
        <v>0</v>
      </c>
      <c r="GS200" s="4">
        <f t="shared" si="169"/>
        <v>0</v>
      </c>
      <c r="GT200" s="4">
        <f t="shared" si="169"/>
        <v>0</v>
      </c>
      <c r="GU200" s="4">
        <f t="shared" si="169"/>
        <v>0</v>
      </c>
      <c r="GV200" s="4">
        <f t="shared" si="169"/>
        <v>0</v>
      </c>
      <c r="GW200" s="4">
        <f t="shared" si="169"/>
        <v>0</v>
      </c>
      <c r="GX200" s="4">
        <f t="shared" si="169"/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177</v>
      </c>
      <c r="G202" s="2" t="s">
        <v>178</v>
      </c>
      <c r="H202" s="2" t="s">
        <v>40</v>
      </c>
      <c r="I202" s="2">
        <f>ROUND(ROUND(0.157,5),9)</f>
        <v>0.157</v>
      </c>
      <c r="J202" s="2">
        <v>0</v>
      </c>
      <c r="K202" s="2">
        <f>ROUND(ROUND(0.157,5),9)</f>
        <v>0.157</v>
      </c>
      <c r="L202" s="2"/>
      <c r="M202" s="2"/>
      <c r="N202" s="2"/>
      <c r="O202" s="2">
        <f t="shared" ref="O202:O227" si="170">ROUND(CP202,2)</f>
        <v>1825.47</v>
      </c>
      <c r="P202" s="2">
        <f t="shared" ref="P202:P227" si="171">ROUND((ROUND((AC202*AW202*I202),2)*BC202),2)</f>
        <v>1825.47</v>
      </c>
      <c r="Q202" s="2">
        <f t="shared" ref="Q202:Q227" si="172">(ROUND((ROUND(((ET202)*AV202*I202),2)*BB202),2)+ROUND((ROUND(((AE202-(EU202))*AV202*I202),2)*BS202),2))</f>
        <v>0</v>
      </c>
      <c r="R202" s="2">
        <f t="shared" ref="R202:R227" si="173">ROUND((ROUND((AE202*AV202*I202),2)*BS202),2)</f>
        <v>0</v>
      </c>
      <c r="S202" s="2">
        <f t="shared" ref="S202:S227" si="174">ROUND((ROUND((AF202*AV202*I202),2)*BA202),2)</f>
        <v>0</v>
      </c>
      <c r="T202" s="2">
        <f t="shared" ref="T202:T227" si="175">ROUND(CU202*I202,2)</f>
        <v>0</v>
      </c>
      <c r="U202" s="2">
        <f t="shared" ref="U202:U227" si="176">CV202*I202</f>
        <v>0</v>
      </c>
      <c r="V202" s="2">
        <f t="shared" ref="V202:V227" si="177">CW202*I202</f>
        <v>0</v>
      </c>
      <c r="W202" s="2">
        <f t="shared" ref="W202:W227" si="178">ROUND(CX202*I202,2)</f>
        <v>0</v>
      </c>
      <c r="X202" s="2">
        <f t="shared" ref="X202:X227" si="179">ROUND(CY202,2)</f>
        <v>0</v>
      </c>
      <c r="Y202" s="2">
        <f t="shared" ref="Y202:Y227" si="180">ROUND(CZ202,2)</f>
        <v>0</v>
      </c>
      <c r="Z202" s="2"/>
      <c r="AA202" s="2">
        <v>-1</v>
      </c>
      <c r="AB202" s="2">
        <f t="shared" ref="AB202:AB227" si="181">ROUND((AC202+AD202+AF202),6)</f>
        <v>11627.19</v>
      </c>
      <c r="AC202" s="2">
        <f t="shared" ref="AC202:AC227" si="182">ROUND((ES202),6)</f>
        <v>11627.19</v>
      </c>
      <c r="AD202" s="2">
        <f t="shared" ref="AD202:AD227" si="183">ROUND((((ET202)-(EU202))+AE202),6)</f>
        <v>0</v>
      </c>
      <c r="AE202" s="2">
        <f t="shared" ref="AE202:AE227" si="184">ROUND((EU202),6)</f>
        <v>0</v>
      </c>
      <c r="AF202" s="2">
        <f t="shared" ref="AF202:AF227" si="185">ROUND((EV202),6)</f>
        <v>0</v>
      </c>
      <c r="AG202" s="2">
        <f t="shared" ref="AG202:AG227" si="186">ROUND((AP202),6)</f>
        <v>0</v>
      </c>
      <c r="AH202" s="2">
        <f t="shared" ref="AH202:AH227" si="187">(EW202)</f>
        <v>0</v>
      </c>
      <c r="AI202" s="2">
        <f t="shared" ref="AI202:AI227" si="188">(EX202)</f>
        <v>0</v>
      </c>
      <c r="AJ202" s="2">
        <f t="shared" ref="AJ202:AJ227" si="189">(AS202)</f>
        <v>0</v>
      </c>
      <c r="AK202" s="2">
        <v>11627.19</v>
      </c>
      <c r="AL202" s="2">
        <v>11627.19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2</v>
      </c>
      <c r="BJ202" s="2" t="s">
        <v>179</v>
      </c>
      <c r="BK202" s="2"/>
      <c r="BL202" s="2"/>
      <c r="BM202" s="2">
        <v>1618</v>
      </c>
      <c r="BN202" s="2">
        <v>385723108</v>
      </c>
      <c r="BO202" s="2" t="s">
        <v>3</v>
      </c>
      <c r="BP202" s="2">
        <v>0</v>
      </c>
      <c r="BQ202" s="2">
        <v>201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ref="CP202:CP227" si="190">(P202+Q202+S202)</f>
        <v>1825.47</v>
      </c>
      <c r="CQ202" s="2">
        <f t="shared" ref="CQ202:CQ227" si="191">ROUND((ROUND((AC202*AW202*1),2)*BC202),2)</f>
        <v>11627.19</v>
      </c>
      <c r="CR202" s="2">
        <f t="shared" ref="CR202:CR227" si="192">(ROUND((ROUND(((ET202)*AV202*1),2)*BB202),2)+ROUND((ROUND(((AE202-(EU202))*AV202*1),2)*BS202),2))</f>
        <v>0</v>
      </c>
      <c r="CS202" s="2">
        <f t="shared" ref="CS202:CS227" si="193">ROUND((ROUND((AE202*AV202*1),2)*BS202),2)</f>
        <v>0</v>
      </c>
      <c r="CT202" s="2">
        <f t="shared" ref="CT202:CT227" si="194">ROUND((ROUND((AF202*AV202*1),2)*BA202),2)</f>
        <v>0</v>
      </c>
      <c r="CU202" s="2">
        <f t="shared" ref="CU202:CU227" si="195">AG202</f>
        <v>0</v>
      </c>
      <c r="CV202" s="2">
        <f t="shared" ref="CV202:CV227" si="196">(AH202*AV202)</f>
        <v>0</v>
      </c>
      <c r="CW202" s="2">
        <f t="shared" ref="CW202:CW227" si="197">AI202</f>
        <v>0</v>
      </c>
      <c r="CX202" s="2">
        <f t="shared" ref="CX202:CX227" si="198">AJ202</f>
        <v>0</v>
      </c>
      <c r="CY202" s="2">
        <f t="shared" ref="CY202:CY227" si="199">(((S202+R202)*AT202)/100)</f>
        <v>0</v>
      </c>
      <c r="CZ202" s="2">
        <f t="shared" ref="CZ202:CZ227" si="200">(((S202+R202)*AU202)/100)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1003</v>
      </c>
      <c r="DV202" s="2" t="s">
        <v>40</v>
      </c>
      <c r="DW202" s="2" t="s">
        <v>40</v>
      </c>
      <c r="DX202" s="2">
        <v>1000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385723353</v>
      </c>
      <c r="EF202" s="2">
        <v>201</v>
      </c>
      <c r="EG202" s="2" t="s">
        <v>180</v>
      </c>
      <c r="EH202" s="2">
        <v>0</v>
      </c>
      <c r="EI202" s="2" t="s">
        <v>3</v>
      </c>
      <c r="EJ202" s="2">
        <v>2</v>
      </c>
      <c r="EK202" s="2">
        <v>1618</v>
      </c>
      <c r="EL202" s="2" t="s">
        <v>181</v>
      </c>
      <c r="EM202" s="2" t="s">
        <v>182</v>
      </c>
      <c r="EN202" s="2"/>
      <c r="EO202" s="2" t="s">
        <v>3</v>
      </c>
      <c r="EP202" s="2"/>
      <c r="EQ202" s="2">
        <v>1024</v>
      </c>
      <c r="ER202" s="2">
        <v>11627.19</v>
      </c>
      <c r="ES202" s="2">
        <v>11627.19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336030985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ref="GL202:GL227" si="201">ROUND(IF(AND(BH202=3,BI202=3,FS202&lt;&gt;0),P202,0),2)</f>
        <v>0</v>
      </c>
      <c r="GM202" s="2">
        <f t="shared" ref="GM202:GM227" si="202">ROUND(O202+X202+Y202,2)+GX202</f>
        <v>1825.47</v>
      </c>
      <c r="GN202" s="2">
        <f t="shared" ref="GN202:GN227" si="203">IF(OR(BI202=0,BI202=1),GM202-GX202,0)</f>
        <v>0</v>
      </c>
      <c r="GO202" s="2">
        <f t="shared" ref="GO202:GO227" si="204">IF(BI202=2,GM202-GX202,0)</f>
        <v>1825.47</v>
      </c>
      <c r="GP202" s="2">
        <f t="shared" ref="GP202:GP227" si="205">IF(BI202=4,GM202-GX202,0)</f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ref="GV202:GV227" si="206">ROUND((GT202),6)</f>
        <v>0</v>
      </c>
      <c r="GW202" s="2">
        <v>1</v>
      </c>
      <c r="GX202" s="2">
        <f t="shared" ref="GX202:GX227" si="207">ROUND(HC202*I202,2)</f>
        <v>0</v>
      </c>
      <c r="GY202" s="2"/>
      <c r="GZ202" s="2"/>
      <c r="HA202" s="2">
        <v>0</v>
      </c>
      <c r="HB202" s="2">
        <v>0</v>
      </c>
      <c r="HC202" s="2">
        <f t="shared" ref="HC202:HC227" si="208">GV202*GW202</f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177</v>
      </c>
      <c r="G203" t="s">
        <v>178</v>
      </c>
      <c r="H203" t="s">
        <v>40</v>
      </c>
      <c r="I203">
        <f>ROUND(ROUND(0.157,5),9)</f>
        <v>0.157</v>
      </c>
      <c r="J203">
        <v>0</v>
      </c>
      <c r="K203">
        <f>ROUND(ROUND(0.157,5),9)</f>
        <v>0.157</v>
      </c>
      <c r="O203">
        <f t="shared" si="170"/>
        <v>6571.69</v>
      </c>
      <c r="P203">
        <f t="shared" si="171"/>
        <v>6571.69</v>
      </c>
      <c r="Q203">
        <f t="shared" si="172"/>
        <v>0</v>
      </c>
      <c r="R203">
        <f t="shared" si="173"/>
        <v>0</v>
      </c>
      <c r="S203">
        <f t="shared" si="174"/>
        <v>0</v>
      </c>
      <c r="T203">
        <f t="shared" si="175"/>
        <v>0</v>
      </c>
      <c r="U203">
        <f t="shared" si="176"/>
        <v>0</v>
      </c>
      <c r="V203">
        <f t="shared" si="177"/>
        <v>0</v>
      </c>
      <c r="W203">
        <f t="shared" si="178"/>
        <v>0</v>
      </c>
      <c r="X203">
        <f t="shared" si="179"/>
        <v>0</v>
      </c>
      <c r="Y203">
        <f t="shared" si="180"/>
        <v>0</v>
      </c>
      <c r="AA203">
        <v>-1</v>
      </c>
      <c r="AB203">
        <f t="shared" si="181"/>
        <v>11627.19</v>
      </c>
      <c r="AC203">
        <f t="shared" si="182"/>
        <v>11627.19</v>
      </c>
      <c r="AD203">
        <f t="shared" si="183"/>
        <v>0</v>
      </c>
      <c r="AE203">
        <f t="shared" si="184"/>
        <v>0</v>
      </c>
      <c r="AF203">
        <f t="shared" si="185"/>
        <v>0</v>
      </c>
      <c r="AG203">
        <f t="shared" si="186"/>
        <v>0</v>
      </c>
      <c r="AH203">
        <f t="shared" si="187"/>
        <v>0</v>
      </c>
      <c r="AI203">
        <f t="shared" si="188"/>
        <v>0</v>
      </c>
      <c r="AJ203">
        <f t="shared" si="189"/>
        <v>0</v>
      </c>
      <c r="AK203">
        <v>11627.19</v>
      </c>
      <c r="AL203">
        <v>11627.19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3.6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2</v>
      </c>
      <c r="BJ203" t="s">
        <v>179</v>
      </c>
      <c r="BM203">
        <v>1618</v>
      </c>
      <c r="BN203">
        <v>385723108</v>
      </c>
      <c r="BO203" t="s">
        <v>177</v>
      </c>
      <c r="BP203">
        <v>1</v>
      </c>
      <c r="BQ203">
        <v>201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90"/>
        <v>6571.69</v>
      </c>
      <c r="CQ203">
        <f t="shared" si="191"/>
        <v>41857.879999999997</v>
      </c>
      <c r="CR203">
        <f t="shared" si="192"/>
        <v>0</v>
      </c>
      <c r="CS203">
        <f t="shared" si="193"/>
        <v>0</v>
      </c>
      <c r="CT203">
        <f t="shared" si="194"/>
        <v>0</v>
      </c>
      <c r="CU203">
        <f t="shared" si="195"/>
        <v>0</v>
      </c>
      <c r="CV203">
        <f t="shared" si="196"/>
        <v>0</v>
      </c>
      <c r="CW203">
        <f t="shared" si="197"/>
        <v>0</v>
      </c>
      <c r="CX203">
        <f t="shared" si="198"/>
        <v>0</v>
      </c>
      <c r="CY203">
        <f t="shared" si="199"/>
        <v>0</v>
      </c>
      <c r="CZ203">
        <f t="shared" si="200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40</v>
      </c>
      <c r="DW203" t="s">
        <v>40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385723353</v>
      </c>
      <c r="EF203">
        <v>201</v>
      </c>
      <c r="EG203" t="s">
        <v>180</v>
      </c>
      <c r="EH203">
        <v>0</v>
      </c>
      <c r="EI203" t="s">
        <v>3</v>
      </c>
      <c r="EJ203">
        <v>2</v>
      </c>
      <c r="EK203">
        <v>1618</v>
      </c>
      <c r="EL203" t="s">
        <v>181</v>
      </c>
      <c r="EM203" t="s">
        <v>182</v>
      </c>
      <c r="EO203" t="s">
        <v>3</v>
      </c>
      <c r="EQ203">
        <v>1024</v>
      </c>
      <c r="ER203">
        <v>11627.19</v>
      </c>
      <c r="ES203">
        <v>11627.19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336030985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01"/>
        <v>0</v>
      </c>
      <c r="GM203">
        <f t="shared" si="202"/>
        <v>6571.69</v>
      </c>
      <c r="GN203">
        <f t="shared" si="203"/>
        <v>0</v>
      </c>
      <c r="GO203">
        <f t="shared" si="204"/>
        <v>6571.69</v>
      </c>
      <c r="GP203">
        <f t="shared" si="205"/>
        <v>0</v>
      </c>
      <c r="GR203">
        <v>0</v>
      </c>
      <c r="GS203">
        <v>3</v>
      </c>
      <c r="GT203">
        <v>0</v>
      </c>
      <c r="GU203" t="s">
        <v>3</v>
      </c>
      <c r="GV203">
        <f t="shared" si="206"/>
        <v>0</v>
      </c>
      <c r="GW203">
        <v>1</v>
      </c>
      <c r="GX203">
        <f t="shared" si="207"/>
        <v>0</v>
      </c>
      <c r="HA203">
        <v>0</v>
      </c>
      <c r="HB203">
        <v>0</v>
      </c>
      <c r="HC203">
        <f t="shared" si="20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183</v>
      </c>
      <c r="F204" s="2" t="s">
        <v>184</v>
      </c>
      <c r="G204" s="2" t="s">
        <v>185</v>
      </c>
      <c r="H204" s="2" t="s">
        <v>40</v>
      </c>
      <c r="I204" s="2">
        <f>ROUND(ROUND(0.019,5),9)</f>
        <v>1.9E-2</v>
      </c>
      <c r="J204" s="2">
        <v>0</v>
      </c>
      <c r="K204" s="2">
        <f>ROUND(ROUND(0.019,5),9)</f>
        <v>1.9E-2</v>
      </c>
      <c r="L204" s="2"/>
      <c r="M204" s="2"/>
      <c r="N204" s="2"/>
      <c r="O204" s="2">
        <f t="shared" si="170"/>
        <v>380.93</v>
      </c>
      <c r="P204" s="2">
        <f t="shared" si="171"/>
        <v>380.93</v>
      </c>
      <c r="Q204" s="2">
        <f t="shared" si="172"/>
        <v>0</v>
      </c>
      <c r="R204" s="2">
        <f t="shared" si="173"/>
        <v>0</v>
      </c>
      <c r="S204" s="2">
        <f t="shared" si="174"/>
        <v>0</v>
      </c>
      <c r="T204" s="2">
        <f t="shared" si="175"/>
        <v>0</v>
      </c>
      <c r="U204" s="2">
        <f t="shared" si="176"/>
        <v>0</v>
      </c>
      <c r="V204" s="2">
        <f t="shared" si="177"/>
        <v>0</v>
      </c>
      <c r="W204" s="2">
        <f t="shared" si="178"/>
        <v>0</v>
      </c>
      <c r="X204" s="2">
        <f t="shared" si="179"/>
        <v>0</v>
      </c>
      <c r="Y204" s="2">
        <f t="shared" si="180"/>
        <v>0</v>
      </c>
      <c r="Z204" s="2"/>
      <c r="AA204" s="2">
        <v>416764975</v>
      </c>
      <c r="AB204" s="2">
        <f t="shared" si="181"/>
        <v>20048.830000000002</v>
      </c>
      <c r="AC204" s="2">
        <f t="shared" si="182"/>
        <v>20048.830000000002</v>
      </c>
      <c r="AD204" s="2">
        <f t="shared" si="183"/>
        <v>0</v>
      </c>
      <c r="AE204" s="2">
        <f t="shared" si="184"/>
        <v>0</v>
      </c>
      <c r="AF204" s="2">
        <f t="shared" si="185"/>
        <v>0</v>
      </c>
      <c r="AG204" s="2">
        <f t="shared" si="186"/>
        <v>0</v>
      </c>
      <c r="AH204" s="2">
        <f t="shared" si="187"/>
        <v>0</v>
      </c>
      <c r="AI204" s="2">
        <f t="shared" si="188"/>
        <v>0</v>
      </c>
      <c r="AJ204" s="2">
        <f t="shared" si="189"/>
        <v>0</v>
      </c>
      <c r="AK204" s="2">
        <v>20048.830000000002</v>
      </c>
      <c r="AL204" s="2">
        <v>20048.830000000002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2</v>
      </c>
      <c r="BJ204" s="2" t="s">
        <v>186</v>
      </c>
      <c r="BK204" s="2"/>
      <c r="BL204" s="2"/>
      <c r="BM204" s="2">
        <v>1618</v>
      </c>
      <c r="BN204" s="2">
        <v>385723108</v>
      </c>
      <c r="BO204" s="2" t="s">
        <v>3</v>
      </c>
      <c r="BP204" s="2">
        <v>0</v>
      </c>
      <c r="BQ204" s="2">
        <v>201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90"/>
        <v>380.93</v>
      </c>
      <c r="CQ204" s="2">
        <f t="shared" si="191"/>
        <v>20048.830000000002</v>
      </c>
      <c r="CR204" s="2">
        <f t="shared" si="192"/>
        <v>0</v>
      </c>
      <c r="CS204" s="2">
        <f t="shared" si="193"/>
        <v>0</v>
      </c>
      <c r="CT204" s="2">
        <f t="shared" si="194"/>
        <v>0</v>
      </c>
      <c r="CU204" s="2">
        <f t="shared" si="195"/>
        <v>0</v>
      </c>
      <c r="CV204" s="2">
        <f t="shared" si="196"/>
        <v>0</v>
      </c>
      <c r="CW204" s="2">
        <f t="shared" si="197"/>
        <v>0</v>
      </c>
      <c r="CX204" s="2">
        <f t="shared" si="198"/>
        <v>0</v>
      </c>
      <c r="CY204" s="2">
        <f t="shared" si="199"/>
        <v>0</v>
      </c>
      <c r="CZ204" s="2">
        <f t="shared" si="200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1003</v>
      </c>
      <c r="DV204" s="2" t="s">
        <v>40</v>
      </c>
      <c r="DW204" s="2" t="s">
        <v>40</v>
      </c>
      <c r="DX204" s="2">
        <v>1000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385723353</v>
      </c>
      <c r="EF204" s="2">
        <v>201</v>
      </c>
      <c r="EG204" s="2" t="s">
        <v>180</v>
      </c>
      <c r="EH204" s="2">
        <v>0</v>
      </c>
      <c r="EI204" s="2" t="s">
        <v>3</v>
      </c>
      <c r="EJ204" s="2">
        <v>2</v>
      </c>
      <c r="EK204" s="2">
        <v>1618</v>
      </c>
      <c r="EL204" s="2" t="s">
        <v>181</v>
      </c>
      <c r="EM204" s="2" t="s">
        <v>182</v>
      </c>
      <c r="EN204" s="2"/>
      <c r="EO204" s="2" t="s">
        <v>3</v>
      </c>
      <c r="EP204" s="2"/>
      <c r="EQ204" s="2">
        <v>0</v>
      </c>
      <c r="ER204" s="2">
        <v>20048.830000000002</v>
      </c>
      <c r="ES204" s="2">
        <v>20048.830000000002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-1615128636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01"/>
        <v>0</v>
      </c>
      <c r="GM204" s="2">
        <f t="shared" si="202"/>
        <v>380.93</v>
      </c>
      <c r="GN204" s="2">
        <f t="shared" si="203"/>
        <v>0</v>
      </c>
      <c r="GO204" s="2">
        <f t="shared" si="204"/>
        <v>380.93</v>
      </c>
      <c r="GP204" s="2">
        <f t="shared" si="205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06"/>
        <v>0</v>
      </c>
      <c r="GW204" s="2">
        <v>1</v>
      </c>
      <c r="GX204" s="2">
        <f t="shared" si="207"/>
        <v>0</v>
      </c>
      <c r="GY204" s="2"/>
      <c r="GZ204" s="2"/>
      <c r="HA204" s="2">
        <v>0</v>
      </c>
      <c r="HB204" s="2">
        <v>0</v>
      </c>
      <c r="HC204" s="2">
        <f t="shared" si="208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183</v>
      </c>
      <c r="F205" t="s">
        <v>184</v>
      </c>
      <c r="G205" t="s">
        <v>185</v>
      </c>
      <c r="H205" t="s">
        <v>40</v>
      </c>
      <c r="I205">
        <f>ROUND(ROUND(0.019,5),9)</f>
        <v>1.9E-2</v>
      </c>
      <c r="J205">
        <v>0</v>
      </c>
      <c r="K205">
        <f>ROUND(ROUND(0.019,5),9)</f>
        <v>1.9E-2</v>
      </c>
      <c r="O205">
        <f t="shared" si="170"/>
        <v>1588.48</v>
      </c>
      <c r="P205">
        <f t="shared" si="171"/>
        <v>1588.48</v>
      </c>
      <c r="Q205">
        <f t="shared" si="172"/>
        <v>0</v>
      </c>
      <c r="R205">
        <f t="shared" si="173"/>
        <v>0</v>
      </c>
      <c r="S205">
        <f t="shared" si="174"/>
        <v>0</v>
      </c>
      <c r="T205">
        <f t="shared" si="175"/>
        <v>0</v>
      </c>
      <c r="U205">
        <f t="shared" si="176"/>
        <v>0</v>
      </c>
      <c r="V205">
        <f t="shared" si="177"/>
        <v>0</v>
      </c>
      <c r="W205">
        <f t="shared" si="178"/>
        <v>0</v>
      </c>
      <c r="X205">
        <f t="shared" si="179"/>
        <v>0</v>
      </c>
      <c r="Y205">
        <f t="shared" si="180"/>
        <v>0</v>
      </c>
      <c r="AA205">
        <v>416764973</v>
      </c>
      <c r="AB205">
        <f t="shared" si="181"/>
        <v>20048.830000000002</v>
      </c>
      <c r="AC205">
        <f t="shared" si="182"/>
        <v>20048.830000000002</v>
      </c>
      <c r="AD205">
        <f t="shared" si="183"/>
        <v>0</v>
      </c>
      <c r="AE205">
        <f t="shared" si="184"/>
        <v>0</v>
      </c>
      <c r="AF205">
        <f t="shared" si="185"/>
        <v>0</v>
      </c>
      <c r="AG205">
        <f t="shared" si="186"/>
        <v>0</v>
      </c>
      <c r="AH205">
        <f t="shared" si="187"/>
        <v>0</v>
      </c>
      <c r="AI205">
        <f t="shared" si="188"/>
        <v>0</v>
      </c>
      <c r="AJ205">
        <f t="shared" si="189"/>
        <v>0</v>
      </c>
      <c r="AK205">
        <v>20048.830000000002</v>
      </c>
      <c r="AL205">
        <v>20048.830000000002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4.17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186</v>
      </c>
      <c r="BM205">
        <v>1618</v>
      </c>
      <c r="BN205">
        <v>385723108</v>
      </c>
      <c r="BO205" t="s">
        <v>184</v>
      </c>
      <c r="BP205">
        <v>1</v>
      </c>
      <c r="BQ205">
        <v>201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90"/>
        <v>1588.48</v>
      </c>
      <c r="CQ205">
        <f t="shared" si="191"/>
        <v>83603.62</v>
      </c>
      <c r="CR205">
        <f t="shared" si="192"/>
        <v>0</v>
      </c>
      <c r="CS205">
        <f t="shared" si="193"/>
        <v>0</v>
      </c>
      <c r="CT205">
        <f t="shared" si="194"/>
        <v>0</v>
      </c>
      <c r="CU205">
        <f t="shared" si="195"/>
        <v>0</v>
      </c>
      <c r="CV205">
        <f t="shared" si="196"/>
        <v>0</v>
      </c>
      <c r="CW205">
        <f t="shared" si="197"/>
        <v>0</v>
      </c>
      <c r="CX205">
        <f t="shared" si="198"/>
        <v>0</v>
      </c>
      <c r="CY205">
        <f t="shared" si="199"/>
        <v>0</v>
      </c>
      <c r="CZ205">
        <f t="shared" si="200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40</v>
      </c>
      <c r="DW205" t="s">
        <v>40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385723353</v>
      </c>
      <c r="EF205">
        <v>201</v>
      </c>
      <c r="EG205" t="s">
        <v>180</v>
      </c>
      <c r="EH205">
        <v>0</v>
      </c>
      <c r="EI205" t="s">
        <v>3</v>
      </c>
      <c r="EJ205">
        <v>2</v>
      </c>
      <c r="EK205">
        <v>1618</v>
      </c>
      <c r="EL205" t="s">
        <v>181</v>
      </c>
      <c r="EM205" t="s">
        <v>182</v>
      </c>
      <c r="EO205" t="s">
        <v>3</v>
      </c>
      <c r="EQ205">
        <v>0</v>
      </c>
      <c r="ER205">
        <v>20048.830000000002</v>
      </c>
      <c r="ES205">
        <v>20048.830000000002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-1615128636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01"/>
        <v>0</v>
      </c>
      <c r="GM205">
        <f t="shared" si="202"/>
        <v>1588.48</v>
      </c>
      <c r="GN205">
        <f t="shared" si="203"/>
        <v>0</v>
      </c>
      <c r="GO205">
        <f t="shared" si="204"/>
        <v>1588.48</v>
      </c>
      <c r="GP205">
        <f t="shared" si="205"/>
        <v>0</v>
      </c>
      <c r="GR205">
        <v>0</v>
      </c>
      <c r="GS205">
        <v>3</v>
      </c>
      <c r="GT205">
        <v>0</v>
      </c>
      <c r="GU205" t="s">
        <v>3</v>
      </c>
      <c r="GV205">
        <f t="shared" si="206"/>
        <v>0</v>
      </c>
      <c r="GW205">
        <v>1</v>
      </c>
      <c r="GX205">
        <f t="shared" si="207"/>
        <v>0</v>
      </c>
      <c r="HA205">
        <v>0</v>
      </c>
      <c r="HB205">
        <v>0</v>
      </c>
      <c r="HC205">
        <f t="shared" si="208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187</v>
      </c>
      <c r="F206" s="2" t="s">
        <v>188</v>
      </c>
      <c r="G206" s="2" t="s">
        <v>189</v>
      </c>
      <c r="H206" s="2" t="s">
        <v>190</v>
      </c>
      <c r="I206" s="2">
        <f>ROUND(ROUND(2,5),9)</f>
        <v>2</v>
      </c>
      <c r="J206" s="2">
        <v>0</v>
      </c>
      <c r="K206" s="2">
        <f>ROUND(ROUND(2,5),9)</f>
        <v>2</v>
      </c>
      <c r="L206" s="2"/>
      <c r="M206" s="2"/>
      <c r="N206" s="2"/>
      <c r="O206" s="2">
        <f t="shared" si="170"/>
        <v>393.56</v>
      </c>
      <c r="P206" s="2">
        <f t="shared" si="171"/>
        <v>393.56</v>
      </c>
      <c r="Q206" s="2">
        <f t="shared" si="172"/>
        <v>0</v>
      </c>
      <c r="R206" s="2">
        <f t="shared" si="173"/>
        <v>0</v>
      </c>
      <c r="S206" s="2">
        <f t="shared" si="174"/>
        <v>0</v>
      </c>
      <c r="T206" s="2">
        <f t="shared" si="175"/>
        <v>0</v>
      </c>
      <c r="U206" s="2">
        <f t="shared" si="176"/>
        <v>0</v>
      </c>
      <c r="V206" s="2">
        <f t="shared" si="177"/>
        <v>0</v>
      </c>
      <c r="W206" s="2">
        <f t="shared" si="178"/>
        <v>0</v>
      </c>
      <c r="X206" s="2">
        <f t="shared" si="179"/>
        <v>0</v>
      </c>
      <c r="Y206" s="2">
        <f t="shared" si="180"/>
        <v>0</v>
      </c>
      <c r="Z206" s="2"/>
      <c r="AA206" s="2">
        <v>416764975</v>
      </c>
      <c r="AB206" s="2">
        <f t="shared" si="181"/>
        <v>196.78</v>
      </c>
      <c r="AC206" s="2">
        <f t="shared" si="182"/>
        <v>196.78</v>
      </c>
      <c r="AD206" s="2">
        <f t="shared" si="183"/>
        <v>0</v>
      </c>
      <c r="AE206" s="2">
        <f t="shared" si="184"/>
        <v>0</v>
      </c>
      <c r="AF206" s="2">
        <f t="shared" si="185"/>
        <v>0</v>
      </c>
      <c r="AG206" s="2">
        <f t="shared" si="186"/>
        <v>0</v>
      </c>
      <c r="AH206" s="2">
        <f t="shared" si="187"/>
        <v>0</v>
      </c>
      <c r="AI206" s="2">
        <f t="shared" si="188"/>
        <v>0</v>
      </c>
      <c r="AJ206" s="2">
        <f t="shared" si="189"/>
        <v>0</v>
      </c>
      <c r="AK206" s="2">
        <v>196.78</v>
      </c>
      <c r="AL206" s="2">
        <v>196.78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3</v>
      </c>
      <c r="BK206" s="2"/>
      <c r="BL206" s="2"/>
      <c r="BM206" s="2">
        <v>400002</v>
      </c>
      <c r="BN206" s="2">
        <v>0</v>
      </c>
      <c r="BO206" s="2" t="s">
        <v>3</v>
      </c>
      <c r="BP206" s="2">
        <v>0</v>
      </c>
      <c r="BQ206" s="2">
        <v>202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90"/>
        <v>393.56</v>
      </c>
      <c r="CQ206" s="2">
        <f t="shared" si="191"/>
        <v>196.78</v>
      </c>
      <c r="CR206" s="2">
        <f t="shared" si="192"/>
        <v>0</v>
      </c>
      <c r="CS206" s="2">
        <f t="shared" si="193"/>
        <v>0</v>
      </c>
      <c r="CT206" s="2">
        <f t="shared" si="194"/>
        <v>0</v>
      </c>
      <c r="CU206" s="2">
        <f t="shared" si="195"/>
        <v>0</v>
      </c>
      <c r="CV206" s="2">
        <f t="shared" si="196"/>
        <v>0</v>
      </c>
      <c r="CW206" s="2">
        <f t="shared" si="197"/>
        <v>0</v>
      </c>
      <c r="CX206" s="2">
        <f t="shared" si="198"/>
        <v>0</v>
      </c>
      <c r="CY206" s="2">
        <f t="shared" si="199"/>
        <v>0</v>
      </c>
      <c r="CZ206" s="2">
        <f t="shared" si="200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190</v>
      </c>
      <c r="DW206" s="2" t="s">
        <v>190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385723160</v>
      </c>
      <c r="EF206" s="2">
        <v>202</v>
      </c>
      <c r="EG206" s="2" t="s">
        <v>176</v>
      </c>
      <c r="EH206" s="2">
        <v>0</v>
      </c>
      <c r="EI206" s="2" t="s">
        <v>3</v>
      </c>
      <c r="EJ206" s="2">
        <v>1</v>
      </c>
      <c r="EK206" s="2">
        <v>400002</v>
      </c>
      <c r="EL206" s="2" t="s">
        <v>191</v>
      </c>
      <c r="EM206" s="2" t="s">
        <v>176</v>
      </c>
      <c r="EN206" s="2"/>
      <c r="EO206" s="2" t="s">
        <v>3</v>
      </c>
      <c r="EP206" s="2"/>
      <c r="EQ206" s="2">
        <v>131072</v>
      </c>
      <c r="ER206" s="2">
        <v>119.83</v>
      </c>
      <c r="ES206" s="2">
        <v>196.78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939644229</v>
      </c>
      <c r="GG206" s="2">
        <v>2</v>
      </c>
      <c r="GH206" s="2">
        <v>4</v>
      </c>
      <c r="GI206" s="2">
        <v>-2</v>
      </c>
      <c r="GJ206" s="2">
        <v>0</v>
      </c>
      <c r="GK206" s="2">
        <v>0</v>
      </c>
      <c r="GL206" s="2">
        <f t="shared" si="201"/>
        <v>0</v>
      </c>
      <c r="GM206" s="2">
        <f t="shared" si="202"/>
        <v>393.56</v>
      </c>
      <c r="GN206" s="2">
        <f t="shared" si="203"/>
        <v>393.56</v>
      </c>
      <c r="GO206" s="2">
        <f t="shared" si="204"/>
        <v>0</v>
      </c>
      <c r="GP206" s="2">
        <f t="shared" si="205"/>
        <v>0</v>
      </c>
      <c r="GQ206" s="2"/>
      <c r="GR206" s="2">
        <v>0</v>
      </c>
      <c r="GS206" s="2">
        <v>2</v>
      </c>
      <c r="GT206" s="2">
        <v>0</v>
      </c>
      <c r="GU206" s="2" t="s">
        <v>3</v>
      </c>
      <c r="GV206" s="2">
        <f t="shared" si="206"/>
        <v>0</v>
      </c>
      <c r="GW206" s="2">
        <v>1</v>
      </c>
      <c r="GX206" s="2">
        <f t="shared" si="207"/>
        <v>0</v>
      </c>
      <c r="GY206" s="2"/>
      <c r="GZ206" s="2"/>
      <c r="HA206" s="2">
        <v>0</v>
      </c>
      <c r="HB206" s="2">
        <v>0</v>
      </c>
      <c r="HC206" s="2">
        <f t="shared" si="208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187</v>
      </c>
      <c r="F207" t="s">
        <v>188</v>
      </c>
      <c r="G207" t="s">
        <v>189</v>
      </c>
      <c r="H207" t="s">
        <v>190</v>
      </c>
      <c r="I207">
        <f>ROUND(ROUND(2,5),9)</f>
        <v>2</v>
      </c>
      <c r="J207">
        <v>0</v>
      </c>
      <c r="K207">
        <f>ROUND(ROUND(2,5),9)</f>
        <v>2</v>
      </c>
      <c r="O207">
        <f t="shared" si="170"/>
        <v>122.86</v>
      </c>
      <c r="P207">
        <f t="shared" si="171"/>
        <v>122.86</v>
      </c>
      <c r="Q207">
        <f t="shared" si="172"/>
        <v>0</v>
      </c>
      <c r="R207">
        <f t="shared" si="173"/>
        <v>0</v>
      </c>
      <c r="S207">
        <f t="shared" si="174"/>
        <v>0</v>
      </c>
      <c r="T207">
        <f t="shared" si="175"/>
        <v>0</v>
      </c>
      <c r="U207">
        <f t="shared" si="176"/>
        <v>0</v>
      </c>
      <c r="V207">
        <f t="shared" si="177"/>
        <v>0</v>
      </c>
      <c r="W207">
        <f t="shared" si="178"/>
        <v>0</v>
      </c>
      <c r="X207">
        <f t="shared" si="179"/>
        <v>0</v>
      </c>
      <c r="Y207">
        <f t="shared" si="180"/>
        <v>0</v>
      </c>
      <c r="AA207">
        <v>416764973</v>
      </c>
      <c r="AB207">
        <f t="shared" si="181"/>
        <v>6.23</v>
      </c>
      <c r="AC207">
        <f t="shared" si="182"/>
        <v>6.23</v>
      </c>
      <c r="AD207">
        <f t="shared" si="183"/>
        <v>0</v>
      </c>
      <c r="AE207">
        <f t="shared" si="184"/>
        <v>0</v>
      </c>
      <c r="AF207">
        <f t="shared" si="185"/>
        <v>0</v>
      </c>
      <c r="AG207">
        <f t="shared" si="186"/>
        <v>0</v>
      </c>
      <c r="AH207">
        <f t="shared" si="187"/>
        <v>0</v>
      </c>
      <c r="AI207">
        <f t="shared" si="188"/>
        <v>0</v>
      </c>
      <c r="AJ207">
        <f t="shared" si="189"/>
        <v>0</v>
      </c>
      <c r="AK207">
        <v>6.23</v>
      </c>
      <c r="AL207">
        <v>6.23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9.86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400002</v>
      </c>
      <c r="BN207">
        <v>0</v>
      </c>
      <c r="BO207" t="s">
        <v>3</v>
      </c>
      <c r="BP207">
        <v>0</v>
      </c>
      <c r="BQ207">
        <v>202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90"/>
        <v>122.86</v>
      </c>
      <c r="CQ207">
        <f t="shared" si="191"/>
        <v>61.43</v>
      </c>
      <c r="CR207">
        <f t="shared" si="192"/>
        <v>0</v>
      </c>
      <c r="CS207">
        <f t="shared" si="193"/>
        <v>0</v>
      </c>
      <c r="CT207">
        <f t="shared" si="194"/>
        <v>0</v>
      </c>
      <c r="CU207">
        <f t="shared" si="195"/>
        <v>0</v>
      </c>
      <c r="CV207">
        <f t="shared" si="196"/>
        <v>0</v>
      </c>
      <c r="CW207">
        <f t="shared" si="197"/>
        <v>0</v>
      </c>
      <c r="CX207">
        <f t="shared" si="198"/>
        <v>0</v>
      </c>
      <c r="CY207">
        <f t="shared" si="199"/>
        <v>0</v>
      </c>
      <c r="CZ207">
        <f t="shared" si="200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190</v>
      </c>
      <c r="DW207" t="s">
        <v>190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385723160</v>
      </c>
      <c r="EF207">
        <v>202</v>
      </c>
      <c r="EG207" t="s">
        <v>176</v>
      </c>
      <c r="EH207">
        <v>0</v>
      </c>
      <c r="EI207" t="s">
        <v>3</v>
      </c>
      <c r="EJ207">
        <v>1</v>
      </c>
      <c r="EK207">
        <v>400002</v>
      </c>
      <c r="EL207" t="s">
        <v>191</v>
      </c>
      <c r="EM207" t="s">
        <v>176</v>
      </c>
      <c r="EO207" t="s">
        <v>3</v>
      </c>
      <c r="EQ207">
        <v>131072</v>
      </c>
      <c r="ER207">
        <v>6.23</v>
      </c>
      <c r="ES207">
        <v>6.23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60.2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192</v>
      </c>
      <c r="GD207">
        <v>1</v>
      </c>
      <c r="GF207">
        <v>939644229</v>
      </c>
      <c r="GG207">
        <v>2</v>
      </c>
      <c r="GH207">
        <v>3</v>
      </c>
      <c r="GI207">
        <v>5</v>
      </c>
      <c r="GJ207">
        <v>0</v>
      </c>
      <c r="GK207">
        <v>0</v>
      </c>
      <c r="GL207">
        <f t="shared" si="201"/>
        <v>0</v>
      </c>
      <c r="GM207">
        <f t="shared" si="202"/>
        <v>122.86</v>
      </c>
      <c r="GN207">
        <f t="shared" si="203"/>
        <v>122.86</v>
      </c>
      <c r="GO207">
        <f t="shared" si="204"/>
        <v>0</v>
      </c>
      <c r="GP207">
        <f t="shared" si="205"/>
        <v>0</v>
      </c>
      <c r="GR207">
        <v>1</v>
      </c>
      <c r="GS207">
        <v>1</v>
      </c>
      <c r="GT207">
        <v>0</v>
      </c>
      <c r="GU207" t="s">
        <v>3</v>
      </c>
      <c r="GV207">
        <f t="shared" si="206"/>
        <v>0</v>
      </c>
      <c r="GW207">
        <v>1</v>
      </c>
      <c r="GX207">
        <f t="shared" si="207"/>
        <v>0</v>
      </c>
      <c r="HA207">
        <v>0</v>
      </c>
      <c r="HB207">
        <v>0</v>
      </c>
      <c r="HC207">
        <f t="shared" si="208"/>
        <v>0</v>
      </c>
      <c r="HE207" t="s">
        <v>193</v>
      </c>
      <c r="HF207" t="s">
        <v>50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194</v>
      </c>
      <c r="F208" s="2" t="s">
        <v>188</v>
      </c>
      <c r="G208" s="2" t="s">
        <v>195</v>
      </c>
      <c r="H208" s="2" t="s">
        <v>190</v>
      </c>
      <c r="I208" s="2">
        <f>ROUND(ROUND(4,5),9)</f>
        <v>4</v>
      </c>
      <c r="J208" s="2">
        <v>0</v>
      </c>
      <c r="K208" s="2">
        <f>ROUND(ROUND(4,5),9)</f>
        <v>4</v>
      </c>
      <c r="L208" s="2"/>
      <c r="M208" s="2"/>
      <c r="N208" s="2"/>
      <c r="O208" s="2">
        <f t="shared" si="170"/>
        <v>787.12</v>
      </c>
      <c r="P208" s="2">
        <f t="shared" si="171"/>
        <v>787.12</v>
      </c>
      <c r="Q208" s="2">
        <f t="shared" si="172"/>
        <v>0</v>
      </c>
      <c r="R208" s="2">
        <f t="shared" si="173"/>
        <v>0</v>
      </c>
      <c r="S208" s="2">
        <f t="shared" si="174"/>
        <v>0</v>
      </c>
      <c r="T208" s="2">
        <f t="shared" si="175"/>
        <v>0</v>
      </c>
      <c r="U208" s="2">
        <f t="shared" si="176"/>
        <v>0</v>
      </c>
      <c r="V208" s="2">
        <f t="shared" si="177"/>
        <v>0</v>
      </c>
      <c r="W208" s="2">
        <f t="shared" si="178"/>
        <v>0</v>
      </c>
      <c r="X208" s="2">
        <f t="shared" si="179"/>
        <v>0</v>
      </c>
      <c r="Y208" s="2">
        <f t="shared" si="180"/>
        <v>0</v>
      </c>
      <c r="Z208" s="2"/>
      <c r="AA208" s="2">
        <v>416764975</v>
      </c>
      <c r="AB208" s="2">
        <f t="shared" si="181"/>
        <v>196.78</v>
      </c>
      <c r="AC208" s="2">
        <f t="shared" si="182"/>
        <v>196.78</v>
      </c>
      <c r="AD208" s="2">
        <f t="shared" si="183"/>
        <v>0</v>
      </c>
      <c r="AE208" s="2">
        <f t="shared" si="184"/>
        <v>0</v>
      </c>
      <c r="AF208" s="2">
        <f t="shared" si="185"/>
        <v>0</v>
      </c>
      <c r="AG208" s="2">
        <f t="shared" si="186"/>
        <v>0</v>
      </c>
      <c r="AH208" s="2">
        <f t="shared" si="187"/>
        <v>0</v>
      </c>
      <c r="AI208" s="2">
        <f t="shared" si="188"/>
        <v>0</v>
      </c>
      <c r="AJ208" s="2">
        <f t="shared" si="189"/>
        <v>0</v>
      </c>
      <c r="AK208" s="2">
        <v>196.78</v>
      </c>
      <c r="AL208" s="2">
        <v>196.78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</v>
      </c>
      <c r="BK208" s="2"/>
      <c r="BL208" s="2"/>
      <c r="BM208" s="2">
        <v>400002</v>
      </c>
      <c r="BN208" s="2">
        <v>0</v>
      </c>
      <c r="BO208" s="2" t="s">
        <v>3</v>
      </c>
      <c r="BP208" s="2">
        <v>0</v>
      </c>
      <c r="BQ208" s="2">
        <v>202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90"/>
        <v>787.12</v>
      </c>
      <c r="CQ208" s="2">
        <f t="shared" si="191"/>
        <v>196.78</v>
      </c>
      <c r="CR208" s="2">
        <f t="shared" si="192"/>
        <v>0</v>
      </c>
      <c r="CS208" s="2">
        <f t="shared" si="193"/>
        <v>0</v>
      </c>
      <c r="CT208" s="2">
        <f t="shared" si="194"/>
        <v>0</v>
      </c>
      <c r="CU208" s="2">
        <f t="shared" si="195"/>
        <v>0</v>
      </c>
      <c r="CV208" s="2">
        <f t="shared" si="196"/>
        <v>0</v>
      </c>
      <c r="CW208" s="2">
        <f t="shared" si="197"/>
        <v>0</v>
      </c>
      <c r="CX208" s="2">
        <f t="shared" si="198"/>
        <v>0</v>
      </c>
      <c r="CY208" s="2">
        <f t="shared" si="199"/>
        <v>0</v>
      </c>
      <c r="CZ208" s="2">
        <f t="shared" si="200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1013</v>
      </c>
      <c r="DV208" s="2" t="s">
        <v>190</v>
      </c>
      <c r="DW208" s="2" t="s">
        <v>190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385723160</v>
      </c>
      <c r="EF208" s="2">
        <v>202</v>
      </c>
      <c r="EG208" s="2" t="s">
        <v>176</v>
      </c>
      <c r="EH208" s="2">
        <v>0</v>
      </c>
      <c r="EI208" s="2" t="s">
        <v>3</v>
      </c>
      <c r="EJ208" s="2">
        <v>1</v>
      </c>
      <c r="EK208" s="2">
        <v>400002</v>
      </c>
      <c r="EL208" s="2" t="s">
        <v>191</v>
      </c>
      <c r="EM208" s="2" t="s">
        <v>176</v>
      </c>
      <c r="EN208" s="2"/>
      <c r="EO208" s="2" t="s">
        <v>3</v>
      </c>
      <c r="EP208" s="2"/>
      <c r="EQ208" s="2">
        <v>0</v>
      </c>
      <c r="ER208" s="2">
        <v>119.83</v>
      </c>
      <c r="ES208" s="2">
        <v>196.78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1046126627</v>
      </c>
      <c r="GG208" s="2">
        <v>2</v>
      </c>
      <c r="GH208" s="2">
        <v>4</v>
      </c>
      <c r="GI208" s="2">
        <v>-2</v>
      </c>
      <c r="GJ208" s="2">
        <v>0</v>
      </c>
      <c r="GK208" s="2">
        <v>0</v>
      </c>
      <c r="GL208" s="2">
        <f t="shared" si="201"/>
        <v>0</v>
      </c>
      <c r="GM208" s="2">
        <f t="shared" si="202"/>
        <v>787.12</v>
      </c>
      <c r="GN208" s="2">
        <f t="shared" si="203"/>
        <v>787.12</v>
      </c>
      <c r="GO208" s="2">
        <f t="shared" si="204"/>
        <v>0</v>
      </c>
      <c r="GP208" s="2">
        <f t="shared" si="205"/>
        <v>0</v>
      </c>
      <c r="GQ208" s="2"/>
      <c r="GR208" s="2">
        <v>0</v>
      </c>
      <c r="GS208" s="2">
        <v>2</v>
      </c>
      <c r="GT208" s="2">
        <v>0</v>
      </c>
      <c r="GU208" s="2" t="s">
        <v>3</v>
      </c>
      <c r="GV208" s="2">
        <f t="shared" si="206"/>
        <v>0</v>
      </c>
      <c r="GW208" s="2">
        <v>1</v>
      </c>
      <c r="GX208" s="2">
        <f t="shared" si="207"/>
        <v>0</v>
      </c>
      <c r="GY208" s="2"/>
      <c r="GZ208" s="2"/>
      <c r="HA208" s="2">
        <v>0</v>
      </c>
      <c r="HB208" s="2">
        <v>0</v>
      </c>
      <c r="HC208" s="2">
        <f t="shared" si="208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194</v>
      </c>
      <c r="F209" t="s">
        <v>188</v>
      </c>
      <c r="G209" t="s">
        <v>195</v>
      </c>
      <c r="H209" t="s">
        <v>190</v>
      </c>
      <c r="I209">
        <f>ROUND(ROUND(4,5),9)</f>
        <v>4</v>
      </c>
      <c r="J209">
        <v>0</v>
      </c>
      <c r="K209">
        <f>ROUND(ROUND(4,5),9)</f>
        <v>4</v>
      </c>
      <c r="O209">
        <f t="shared" si="170"/>
        <v>119.9</v>
      </c>
      <c r="P209">
        <f t="shared" si="171"/>
        <v>119.9</v>
      </c>
      <c r="Q209">
        <f t="shared" si="172"/>
        <v>0</v>
      </c>
      <c r="R209">
        <f t="shared" si="173"/>
        <v>0</v>
      </c>
      <c r="S209">
        <f t="shared" si="174"/>
        <v>0</v>
      </c>
      <c r="T209">
        <f t="shared" si="175"/>
        <v>0</v>
      </c>
      <c r="U209">
        <f t="shared" si="176"/>
        <v>0</v>
      </c>
      <c r="V209">
        <f t="shared" si="177"/>
        <v>0</v>
      </c>
      <c r="W209">
        <f t="shared" si="178"/>
        <v>0</v>
      </c>
      <c r="X209">
        <f t="shared" si="179"/>
        <v>0</v>
      </c>
      <c r="Y209">
        <f t="shared" si="180"/>
        <v>0</v>
      </c>
      <c r="AA209">
        <v>416764973</v>
      </c>
      <c r="AB209">
        <f t="shared" si="181"/>
        <v>3.04</v>
      </c>
      <c r="AC209">
        <f t="shared" si="182"/>
        <v>3.04</v>
      </c>
      <c r="AD209">
        <f t="shared" si="183"/>
        <v>0</v>
      </c>
      <c r="AE209">
        <f t="shared" si="184"/>
        <v>0</v>
      </c>
      <c r="AF209">
        <f t="shared" si="185"/>
        <v>0</v>
      </c>
      <c r="AG209">
        <f t="shared" si="186"/>
        <v>0</v>
      </c>
      <c r="AH209">
        <f t="shared" si="187"/>
        <v>0</v>
      </c>
      <c r="AI209">
        <f t="shared" si="188"/>
        <v>0</v>
      </c>
      <c r="AJ209">
        <f t="shared" si="189"/>
        <v>0</v>
      </c>
      <c r="AK209">
        <v>3.04</v>
      </c>
      <c r="AL209">
        <v>3.04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9.86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400002</v>
      </c>
      <c r="BN209">
        <v>0</v>
      </c>
      <c r="BO209" t="s">
        <v>3</v>
      </c>
      <c r="BP209">
        <v>0</v>
      </c>
      <c r="BQ209">
        <v>202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90"/>
        <v>119.9</v>
      </c>
      <c r="CQ209">
        <f t="shared" si="191"/>
        <v>29.97</v>
      </c>
      <c r="CR209">
        <f t="shared" si="192"/>
        <v>0</v>
      </c>
      <c r="CS209">
        <f t="shared" si="193"/>
        <v>0</v>
      </c>
      <c r="CT209">
        <f t="shared" si="194"/>
        <v>0</v>
      </c>
      <c r="CU209">
        <f t="shared" si="195"/>
        <v>0</v>
      </c>
      <c r="CV209">
        <f t="shared" si="196"/>
        <v>0</v>
      </c>
      <c r="CW209">
        <f t="shared" si="197"/>
        <v>0</v>
      </c>
      <c r="CX209">
        <f t="shared" si="198"/>
        <v>0</v>
      </c>
      <c r="CY209">
        <f t="shared" si="199"/>
        <v>0</v>
      </c>
      <c r="CZ209">
        <f t="shared" si="200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190</v>
      </c>
      <c r="DW209" t="s">
        <v>190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385723160</v>
      </c>
      <c r="EF209">
        <v>202</v>
      </c>
      <c r="EG209" t="s">
        <v>176</v>
      </c>
      <c r="EH209">
        <v>0</v>
      </c>
      <c r="EI209" t="s">
        <v>3</v>
      </c>
      <c r="EJ209">
        <v>1</v>
      </c>
      <c r="EK209">
        <v>400002</v>
      </c>
      <c r="EL209" t="s">
        <v>191</v>
      </c>
      <c r="EM209" t="s">
        <v>176</v>
      </c>
      <c r="EO209" t="s">
        <v>3</v>
      </c>
      <c r="EQ209">
        <v>0</v>
      </c>
      <c r="ER209">
        <v>3.04</v>
      </c>
      <c r="ES209">
        <v>3.04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29.35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196</v>
      </c>
      <c r="GD209">
        <v>1</v>
      </c>
      <c r="GF209">
        <v>1046126627</v>
      </c>
      <c r="GG209">
        <v>2</v>
      </c>
      <c r="GH209">
        <v>3</v>
      </c>
      <c r="GI209">
        <v>5</v>
      </c>
      <c r="GJ209">
        <v>0</v>
      </c>
      <c r="GK209">
        <v>0</v>
      </c>
      <c r="GL209">
        <f t="shared" si="201"/>
        <v>0</v>
      </c>
      <c r="GM209">
        <f t="shared" si="202"/>
        <v>119.9</v>
      </c>
      <c r="GN209">
        <f t="shared" si="203"/>
        <v>119.9</v>
      </c>
      <c r="GO209">
        <f t="shared" si="204"/>
        <v>0</v>
      </c>
      <c r="GP209">
        <f t="shared" si="205"/>
        <v>0</v>
      </c>
      <c r="GR209">
        <v>1</v>
      </c>
      <c r="GS209">
        <v>1</v>
      </c>
      <c r="GT209">
        <v>0</v>
      </c>
      <c r="GU209" t="s">
        <v>3</v>
      </c>
      <c r="GV209">
        <f t="shared" si="206"/>
        <v>0</v>
      </c>
      <c r="GW209">
        <v>1</v>
      </c>
      <c r="GX209">
        <f t="shared" si="207"/>
        <v>0</v>
      </c>
      <c r="HA209">
        <v>0</v>
      </c>
      <c r="HB209">
        <v>0</v>
      </c>
      <c r="HC209">
        <f t="shared" si="208"/>
        <v>0</v>
      </c>
      <c r="HE209" t="s">
        <v>193</v>
      </c>
      <c r="HF209" t="s">
        <v>50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197</v>
      </c>
      <c r="F210" s="2" t="s">
        <v>188</v>
      </c>
      <c r="G210" s="2" t="s">
        <v>198</v>
      </c>
      <c r="H210" s="2" t="s">
        <v>199</v>
      </c>
      <c r="I210" s="2">
        <f>ROUND(ROUND(5,5),9)</f>
        <v>5</v>
      </c>
      <c r="J210" s="2">
        <v>0</v>
      </c>
      <c r="K210" s="2">
        <f>ROUND(ROUND(5,5),9)</f>
        <v>5</v>
      </c>
      <c r="L210" s="2"/>
      <c r="M210" s="2"/>
      <c r="N210" s="2"/>
      <c r="O210" s="2">
        <f t="shared" si="170"/>
        <v>983.9</v>
      </c>
      <c r="P210" s="2">
        <f t="shared" si="171"/>
        <v>983.9</v>
      </c>
      <c r="Q210" s="2">
        <f t="shared" si="172"/>
        <v>0</v>
      </c>
      <c r="R210" s="2">
        <f t="shared" si="173"/>
        <v>0</v>
      </c>
      <c r="S210" s="2">
        <f t="shared" si="174"/>
        <v>0</v>
      </c>
      <c r="T210" s="2">
        <f t="shared" si="175"/>
        <v>0</v>
      </c>
      <c r="U210" s="2">
        <f t="shared" si="176"/>
        <v>0</v>
      </c>
      <c r="V210" s="2">
        <f t="shared" si="177"/>
        <v>0</v>
      </c>
      <c r="W210" s="2">
        <f t="shared" si="178"/>
        <v>0</v>
      </c>
      <c r="X210" s="2">
        <f t="shared" si="179"/>
        <v>0</v>
      </c>
      <c r="Y210" s="2">
        <f t="shared" si="180"/>
        <v>0</v>
      </c>
      <c r="Z210" s="2"/>
      <c r="AA210" s="2">
        <v>416764975</v>
      </c>
      <c r="AB210" s="2">
        <f t="shared" si="181"/>
        <v>196.78</v>
      </c>
      <c r="AC210" s="2">
        <f t="shared" si="182"/>
        <v>196.78</v>
      </c>
      <c r="AD210" s="2">
        <f t="shared" si="183"/>
        <v>0</v>
      </c>
      <c r="AE210" s="2">
        <f t="shared" si="184"/>
        <v>0</v>
      </c>
      <c r="AF210" s="2">
        <f t="shared" si="185"/>
        <v>0</v>
      </c>
      <c r="AG210" s="2">
        <f t="shared" si="186"/>
        <v>0</v>
      </c>
      <c r="AH210" s="2">
        <f t="shared" si="187"/>
        <v>0</v>
      </c>
      <c r="AI210" s="2">
        <f t="shared" si="188"/>
        <v>0</v>
      </c>
      <c r="AJ210" s="2">
        <f t="shared" si="189"/>
        <v>0</v>
      </c>
      <c r="AK210" s="2">
        <v>196.78</v>
      </c>
      <c r="AL210" s="2">
        <v>196.78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3</v>
      </c>
      <c r="BK210" s="2"/>
      <c r="BL210" s="2"/>
      <c r="BM210" s="2">
        <v>400002</v>
      </c>
      <c r="BN210" s="2">
        <v>0</v>
      </c>
      <c r="BO210" s="2" t="s">
        <v>3</v>
      </c>
      <c r="BP210" s="2">
        <v>0</v>
      </c>
      <c r="BQ210" s="2">
        <v>202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90"/>
        <v>983.9</v>
      </c>
      <c r="CQ210" s="2">
        <f t="shared" si="191"/>
        <v>196.78</v>
      </c>
      <c r="CR210" s="2">
        <f t="shared" si="192"/>
        <v>0</v>
      </c>
      <c r="CS210" s="2">
        <f t="shared" si="193"/>
        <v>0</v>
      </c>
      <c r="CT210" s="2">
        <f t="shared" si="194"/>
        <v>0</v>
      </c>
      <c r="CU210" s="2">
        <f t="shared" si="195"/>
        <v>0</v>
      </c>
      <c r="CV210" s="2">
        <f t="shared" si="196"/>
        <v>0</v>
      </c>
      <c r="CW210" s="2">
        <f t="shared" si="197"/>
        <v>0</v>
      </c>
      <c r="CX210" s="2">
        <f t="shared" si="198"/>
        <v>0</v>
      </c>
      <c r="CY210" s="2">
        <f t="shared" si="199"/>
        <v>0</v>
      </c>
      <c r="CZ210" s="2">
        <f t="shared" si="200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1003</v>
      </c>
      <c r="DV210" s="2" t="s">
        <v>199</v>
      </c>
      <c r="DW210" s="2" t="s">
        <v>199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385723160</v>
      </c>
      <c r="EF210" s="2">
        <v>202</v>
      </c>
      <c r="EG210" s="2" t="s">
        <v>176</v>
      </c>
      <c r="EH210" s="2">
        <v>0</v>
      </c>
      <c r="EI210" s="2" t="s">
        <v>3</v>
      </c>
      <c r="EJ210" s="2">
        <v>1</v>
      </c>
      <c r="EK210" s="2">
        <v>400002</v>
      </c>
      <c r="EL210" s="2" t="s">
        <v>191</v>
      </c>
      <c r="EM210" s="2" t="s">
        <v>176</v>
      </c>
      <c r="EN210" s="2"/>
      <c r="EO210" s="2" t="s">
        <v>3</v>
      </c>
      <c r="EP210" s="2"/>
      <c r="EQ210" s="2">
        <v>0</v>
      </c>
      <c r="ER210" s="2">
        <v>119.83</v>
      </c>
      <c r="ES210" s="2">
        <v>196.78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527847292</v>
      </c>
      <c r="GG210" s="2">
        <v>2</v>
      </c>
      <c r="GH210" s="2">
        <v>4</v>
      </c>
      <c r="GI210" s="2">
        <v>-2</v>
      </c>
      <c r="GJ210" s="2">
        <v>0</v>
      </c>
      <c r="GK210" s="2">
        <v>0</v>
      </c>
      <c r="GL210" s="2">
        <f t="shared" si="201"/>
        <v>0</v>
      </c>
      <c r="GM210" s="2">
        <f t="shared" si="202"/>
        <v>983.9</v>
      </c>
      <c r="GN210" s="2">
        <f t="shared" si="203"/>
        <v>983.9</v>
      </c>
      <c r="GO210" s="2">
        <f t="shared" si="204"/>
        <v>0</v>
      </c>
      <c r="GP210" s="2">
        <f t="shared" si="205"/>
        <v>0</v>
      </c>
      <c r="GQ210" s="2"/>
      <c r="GR210" s="2">
        <v>0</v>
      </c>
      <c r="GS210" s="2">
        <v>2</v>
      </c>
      <c r="GT210" s="2">
        <v>0</v>
      </c>
      <c r="GU210" s="2" t="s">
        <v>3</v>
      </c>
      <c r="GV210" s="2">
        <f t="shared" si="206"/>
        <v>0</v>
      </c>
      <c r="GW210" s="2">
        <v>1</v>
      </c>
      <c r="GX210" s="2">
        <f t="shared" si="207"/>
        <v>0</v>
      </c>
      <c r="GY210" s="2"/>
      <c r="GZ210" s="2"/>
      <c r="HA210" s="2">
        <v>0</v>
      </c>
      <c r="HB210" s="2">
        <v>0</v>
      </c>
      <c r="HC210" s="2">
        <f t="shared" si="208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197</v>
      </c>
      <c r="F211" t="s">
        <v>188</v>
      </c>
      <c r="G211" t="s">
        <v>198</v>
      </c>
      <c r="H211" t="s">
        <v>199</v>
      </c>
      <c r="I211">
        <f>ROUND(ROUND(5,5),9)</f>
        <v>5</v>
      </c>
      <c r="J211">
        <v>0</v>
      </c>
      <c r="K211">
        <f>ROUND(ROUND(5,5),9)</f>
        <v>5</v>
      </c>
      <c r="O211">
        <f t="shared" si="170"/>
        <v>785.35</v>
      </c>
      <c r="P211">
        <f t="shared" si="171"/>
        <v>785.35</v>
      </c>
      <c r="Q211">
        <f t="shared" si="172"/>
        <v>0</v>
      </c>
      <c r="R211">
        <f t="shared" si="173"/>
        <v>0</v>
      </c>
      <c r="S211">
        <f t="shared" si="174"/>
        <v>0</v>
      </c>
      <c r="T211">
        <f t="shared" si="175"/>
        <v>0</v>
      </c>
      <c r="U211">
        <f t="shared" si="176"/>
        <v>0</v>
      </c>
      <c r="V211">
        <f t="shared" si="177"/>
        <v>0</v>
      </c>
      <c r="W211">
        <f t="shared" si="178"/>
        <v>0</v>
      </c>
      <c r="X211">
        <f t="shared" si="179"/>
        <v>0</v>
      </c>
      <c r="Y211">
        <f t="shared" si="180"/>
        <v>0</v>
      </c>
      <c r="AA211">
        <v>416764973</v>
      </c>
      <c r="AB211">
        <f t="shared" si="181"/>
        <v>15.93</v>
      </c>
      <c r="AC211">
        <f t="shared" si="182"/>
        <v>15.93</v>
      </c>
      <c r="AD211">
        <f t="shared" si="183"/>
        <v>0</v>
      </c>
      <c r="AE211">
        <f t="shared" si="184"/>
        <v>0</v>
      </c>
      <c r="AF211">
        <f t="shared" si="185"/>
        <v>0</v>
      </c>
      <c r="AG211">
        <f t="shared" si="186"/>
        <v>0</v>
      </c>
      <c r="AH211">
        <f t="shared" si="187"/>
        <v>0</v>
      </c>
      <c r="AI211">
        <f t="shared" si="188"/>
        <v>0</v>
      </c>
      <c r="AJ211">
        <f t="shared" si="189"/>
        <v>0</v>
      </c>
      <c r="AK211">
        <v>15.93</v>
      </c>
      <c r="AL211">
        <v>15.93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9.86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400002</v>
      </c>
      <c r="BN211">
        <v>0</v>
      </c>
      <c r="BO211" t="s">
        <v>3</v>
      </c>
      <c r="BP211">
        <v>0</v>
      </c>
      <c r="BQ211">
        <v>202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90"/>
        <v>785.35</v>
      </c>
      <c r="CQ211">
        <f t="shared" si="191"/>
        <v>157.07</v>
      </c>
      <c r="CR211">
        <f t="shared" si="192"/>
        <v>0</v>
      </c>
      <c r="CS211">
        <f t="shared" si="193"/>
        <v>0</v>
      </c>
      <c r="CT211">
        <f t="shared" si="194"/>
        <v>0</v>
      </c>
      <c r="CU211">
        <f t="shared" si="195"/>
        <v>0</v>
      </c>
      <c r="CV211">
        <f t="shared" si="196"/>
        <v>0</v>
      </c>
      <c r="CW211">
        <f t="shared" si="197"/>
        <v>0</v>
      </c>
      <c r="CX211">
        <f t="shared" si="198"/>
        <v>0</v>
      </c>
      <c r="CY211">
        <f t="shared" si="199"/>
        <v>0</v>
      </c>
      <c r="CZ211">
        <f t="shared" si="200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199</v>
      </c>
      <c r="DW211" t="s">
        <v>199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385723160</v>
      </c>
      <c r="EF211">
        <v>202</v>
      </c>
      <c r="EG211" t="s">
        <v>176</v>
      </c>
      <c r="EH211">
        <v>0</v>
      </c>
      <c r="EI211" t="s">
        <v>3</v>
      </c>
      <c r="EJ211">
        <v>1</v>
      </c>
      <c r="EK211">
        <v>400002</v>
      </c>
      <c r="EL211" t="s">
        <v>191</v>
      </c>
      <c r="EM211" t="s">
        <v>176</v>
      </c>
      <c r="EO211" t="s">
        <v>3</v>
      </c>
      <c r="EQ211">
        <v>0</v>
      </c>
      <c r="ER211">
        <v>15.93</v>
      </c>
      <c r="ES211">
        <v>15.93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154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200</v>
      </c>
      <c r="GD211">
        <v>1</v>
      </c>
      <c r="GF211">
        <v>527847292</v>
      </c>
      <c r="GG211">
        <v>2</v>
      </c>
      <c r="GH211">
        <v>3</v>
      </c>
      <c r="GI211">
        <v>5</v>
      </c>
      <c r="GJ211">
        <v>0</v>
      </c>
      <c r="GK211">
        <v>0</v>
      </c>
      <c r="GL211">
        <f t="shared" si="201"/>
        <v>0</v>
      </c>
      <c r="GM211">
        <f t="shared" si="202"/>
        <v>785.35</v>
      </c>
      <c r="GN211">
        <f t="shared" si="203"/>
        <v>785.35</v>
      </c>
      <c r="GO211">
        <f t="shared" si="204"/>
        <v>0</v>
      </c>
      <c r="GP211">
        <f t="shared" si="205"/>
        <v>0</v>
      </c>
      <c r="GR211">
        <v>1</v>
      </c>
      <c r="GS211">
        <v>1</v>
      </c>
      <c r="GT211">
        <v>0</v>
      </c>
      <c r="GU211" t="s">
        <v>3</v>
      </c>
      <c r="GV211">
        <f t="shared" si="206"/>
        <v>0</v>
      </c>
      <c r="GW211">
        <v>1</v>
      </c>
      <c r="GX211">
        <f t="shared" si="207"/>
        <v>0</v>
      </c>
      <c r="HA211">
        <v>0</v>
      </c>
      <c r="HB211">
        <v>0</v>
      </c>
      <c r="HC211">
        <f t="shared" si="208"/>
        <v>0</v>
      </c>
      <c r="HE211" t="s">
        <v>193</v>
      </c>
      <c r="HF211" t="s">
        <v>50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/>
      <c r="D212" s="2"/>
      <c r="E212" s="2" t="s">
        <v>201</v>
      </c>
      <c r="F212" s="2" t="s">
        <v>188</v>
      </c>
      <c r="G212" s="2" t="s">
        <v>202</v>
      </c>
      <c r="H212" s="2" t="s">
        <v>190</v>
      </c>
      <c r="I212" s="2">
        <f>ROUND(ROUND(2,5),9)</f>
        <v>2</v>
      </c>
      <c r="J212" s="2">
        <v>0</v>
      </c>
      <c r="K212" s="2">
        <f>ROUND(ROUND(2,5),9)</f>
        <v>2</v>
      </c>
      <c r="L212" s="2"/>
      <c r="M212" s="2"/>
      <c r="N212" s="2"/>
      <c r="O212" s="2">
        <f t="shared" si="170"/>
        <v>393.56</v>
      </c>
      <c r="P212" s="2">
        <f t="shared" si="171"/>
        <v>393.56</v>
      </c>
      <c r="Q212" s="2">
        <f t="shared" si="172"/>
        <v>0</v>
      </c>
      <c r="R212" s="2">
        <f t="shared" si="173"/>
        <v>0</v>
      </c>
      <c r="S212" s="2">
        <f t="shared" si="174"/>
        <v>0</v>
      </c>
      <c r="T212" s="2">
        <f t="shared" si="175"/>
        <v>0</v>
      </c>
      <c r="U212" s="2">
        <f t="shared" si="176"/>
        <v>0</v>
      </c>
      <c r="V212" s="2">
        <f t="shared" si="177"/>
        <v>0</v>
      </c>
      <c r="W212" s="2">
        <f t="shared" si="178"/>
        <v>0</v>
      </c>
      <c r="X212" s="2">
        <f t="shared" si="179"/>
        <v>0</v>
      </c>
      <c r="Y212" s="2">
        <f t="shared" si="180"/>
        <v>0</v>
      </c>
      <c r="Z212" s="2"/>
      <c r="AA212" s="2">
        <v>416764975</v>
      </c>
      <c r="AB212" s="2">
        <f t="shared" si="181"/>
        <v>196.78</v>
      </c>
      <c r="AC212" s="2">
        <f t="shared" si="182"/>
        <v>196.78</v>
      </c>
      <c r="AD212" s="2">
        <f t="shared" si="183"/>
        <v>0</v>
      </c>
      <c r="AE212" s="2">
        <f t="shared" si="184"/>
        <v>0</v>
      </c>
      <c r="AF212" s="2">
        <f t="shared" si="185"/>
        <v>0</v>
      </c>
      <c r="AG212" s="2">
        <f t="shared" si="186"/>
        <v>0</v>
      </c>
      <c r="AH212" s="2">
        <f t="shared" si="187"/>
        <v>0</v>
      </c>
      <c r="AI212" s="2">
        <f t="shared" si="188"/>
        <v>0</v>
      </c>
      <c r="AJ212" s="2">
        <f t="shared" si="189"/>
        <v>0</v>
      </c>
      <c r="AK212" s="2">
        <v>196.78</v>
      </c>
      <c r="AL212" s="2">
        <v>196.78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</v>
      </c>
      <c r="BK212" s="2"/>
      <c r="BL212" s="2"/>
      <c r="BM212" s="2">
        <v>400002</v>
      </c>
      <c r="BN212" s="2">
        <v>0</v>
      </c>
      <c r="BO212" s="2" t="s">
        <v>3</v>
      </c>
      <c r="BP212" s="2">
        <v>0</v>
      </c>
      <c r="BQ212" s="2">
        <v>202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90"/>
        <v>393.56</v>
      </c>
      <c r="CQ212" s="2">
        <f t="shared" si="191"/>
        <v>196.78</v>
      </c>
      <c r="CR212" s="2">
        <f t="shared" si="192"/>
        <v>0</v>
      </c>
      <c r="CS212" s="2">
        <f t="shared" si="193"/>
        <v>0</v>
      </c>
      <c r="CT212" s="2">
        <f t="shared" si="194"/>
        <v>0</v>
      </c>
      <c r="CU212" s="2">
        <f t="shared" si="195"/>
        <v>0</v>
      </c>
      <c r="CV212" s="2">
        <f t="shared" si="196"/>
        <v>0</v>
      </c>
      <c r="CW212" s="2">
        <f t="shared" si="197"/>
        <v>0</v>
      </c>
      <c r="CX212" s="2">
        <f t="shared" si="198"/>
        <v>0</v>
      </c>
      <c r="CY212" s="2">
        <f t="shared" si="199"/>
        <v>0</v>
      </c>
      <c r="CZ212" s="2">
        <f t="shared" si="200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190</v>
      </c>
      <c r="DW212" s="2" t="s">
        <v>190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385723160</v>
      </c>
      <c r="EF212" s="2">
        <v>202</v>
      </c>
      <c r="EG212" s="2" t="s">
        <v>176</v>
      </c>
      <c r="EH212" s="2">
        <v>0</v>
      </c>
      <c r="EI212" s="2" t="s">
        <v>3</v>
      </c>
      <c r="EJ212" s="2">
        <v>1</v>
      </c>
      <c r="EK212" s="2">
        <v>400002</v>
      </c>
      <c r="EL212" s="2" t="s">
        <v>191</v>
      </c>
      <c r="EM212" s="2" t="s">
        <v>176</v>
      </c>
      <c r="EN212" s="2"/>
      <c r="EO212" s="2" t="s">
        <v>3</v>
      </c>
      <c r="EP212" s="2"/>
      <c r="EQ212" s="2">
        <v>0</v>
      </c>
      <c r="ER212" s="2">
        <v>119.83</v>
      </c>
      <c r="ES212" s="2">
        <v>196.78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3</v>
      </c>
      <c r="GB212" s="2"/>
      <c r="GC212" s="2"/>
      <c r="GD212" s="2">
        <v>1</v>
      </c>
      <c r="GE212" s="2"/>
      <c r="GF212" s="2">
        <v>-1703759483</v>
      </c>
      <c r="GG212" s="2">
        <v>2</v>
      </c>
      <c r="GH212" s="2">
        <v>4</v>
      </c>
      <c r="GI212" s="2">
        <v>-2</v>
      </c>
      <c r="GJ212" s="2">
        <v>0</v>
      </c>
      <c r="GK212" s="2">
        <v>0</v>
      </c>
      <c r="GL212" s="2">
        <f t="shared" si="201"/>
        <v>0</v>
      </c>
      <c r="GM212" s="2">
        <f t="shared" si="202"/>
        <v>393.56</v>
      </c>
      <c r="GN212" s="2">
        <f t="shared" si="203"/>
        <v>393.56</v>
      </c>
      <c r="GO212" s="2">
        <f t="shared" si="204"/>
        <v>0</v>
      </c>
      <c r="GP212" s="2">
        <f t="shared" si="205"/>
        <v>0</v>
      </c>
      <c r="GQ212" s="2"/>
      <c r="GR212" s="2">
        <v>0</v>
      </c>
      <c r="GS212" s="2">
        <v>2</v>
      </c>
      <c r="GT212" s="2">
        <v>0</v>
      </c>
      <c r="GU212" s="2" t="s">
        <v>3</v>
      </c>
      <c r="GV212" s="2">
        <f t="shared" si="206"/>
        <v>0</v>
      </c>
      <c r="GW212" s="2">
        <v>1</v>
      </c>
      <c r="GX212" s="2">
        <f t="shared" si="207"/>
        <v>0</v>
      </c>
      <c r="GY212" s="2"/>
      <c r="GZ212" s="2"/>
      <c r="HA212" s="2">
        <v>0</v>
      </c>
      <c r="HB212" s="2">
        <v>0</v>
      </c>
      <c r="HC212" s="2">
        <f t="shared" si="208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E213" t="s">
        <v>201</v>
      </c>
      <c r="F213" t="s">
        <v>188</v>
      </c>
      <c r="G213" t="s">
        <v>202</v>
      </c>
      <c r="H213" t="s">
        <v>190</v>
      </c>
      <c r="I213">
        <f>ROUND(ROUND(2,5),9)</f>
        <v>2</v>
      </c>
      <c r="J213">
        <v>0</v>
      </c>
      <c r="K213">
        <f>ROUND(ROUND(2,5),9)</f>
        <v>2</v>
      </c>
      <c r="O213">
        <f t="shared" si="170"/>
        <v>363.05</v>
      </c>
      <c r="P213">
        <f t="shared" si="171"/>
        <v>363.05</v>
      </c>
      <c r="Q213">
        <f t="shared" si="172"/>
        <v>0</v>
      </c>
      <c r="R213">
        <f t="shared" si="173"/>
        <v>0</v>
      </c>
      <c r="S213">
        <f t="shared" si="174"/>
        <v>0</v>
      </c>
      <c r="T213">
        <f t="shared" si="175"/>
        <v>0</v>
      </c>
      <c r="U213">
        <f t="shared" si="176"/>
        <v>0</v>
      </c>
      <c r="V213">
        <f t="shared" si="177"/>
        <v>0</v>
      </c>
      <c r="W213">
        <f t="shared" si="178"/>
        <v>0</v>
      </c>
      <c r="X213">
        <f t="shared" si="179"/>
        <v>0</v>
      </c>
      <c r="Y213">
        <f t="shared" si="180"/>
        <v>0</v>
      </c>
      <c r="AA213">
        <v>416764973</v>
      </c>
      <c r="AB213">
        <f t="shared" si="181"/>
        <v>18.41</v>
      </c>
      <c r="AC213">
        <f t="shared" si="182"/>
        <v>18.41</v>
      </c>
      <c r="AD213">
        <f t="shared" si="183"/>
        <v>0</v>
      </c>
      <c r="AE213">
        <f t="shared" si="184"/>
        <v>0</v>
      </c>
      <c r="AF213">
        <f t="shared" si="185"/>
        <v>0</v>
      </c>
      <c r="AG213">
        <f t="shared" si="186"/>
        <v>0</v>
      </c>
      <c r="AH213">
        <f t="shared" si="187"/>
        <v>0</v>
      </c>
      <c r="AI213">
        <f t="shared" si="188"/>
        <v>0</v>
      </c>
      <c r="AJ213">
        <f t="shared" si="189"/>
        <v>0</v>
      </c>
      <c r="AK213">
        <v>18.41</v>
      </c>
      <c r="AL213">
        <v>18.41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9.86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400002</v>
      </c>
      <c r="BN213">
        <v>0</v>
      </c>
      <c r="BO213" t="s">
        <v>3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90"/>
        <v>363.05</v>
      </c>
      <c r="CQ213">
        <f t="shared" si="191"/>
        <v>181.52</v>
      </c>
      <c r="CR213">
        <f t="shared" si="192"/>
        <v>0</v>
      </c>
      <c r="CS213">
        <f t="shared" si="193"/>
        <v>0</v>
      </c>
      <c r="CT213">
        <f t="shared" si="194"/>
        <v>0</v>
      </c>
      <c r="CU213">
        <f t="shared" si="195"/>
        <v>0</v>
      </c>
      <c r="CV213">
        <f t="shared" si="196"/>
        <v>0</v>
      </c>
      <c r="CW213">
        <f t="shared" si="197"/>
        <v>0</v>
      </c>
      <c r="CX213">
        <f t="shared" si="198"/>
        <v>0</v>
      </c>
      <c r="CY213">
        <f t="shared" si="199"/>
        <v>0</v>
      </c>
      <c r="CZ213">
        <f t="shared" si="200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190</v>
      </c>
      <c r="DW213" t="s">
        <v>190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385723160</v>
      </c>
      <c r="EF213">
        <v>202</v>
      </c>
      <c r="EG213" t="s">
        <v>176</v>
      </c>
      <c r="EH213">
        <v>0</v>
      </c>
      <c r="EI213" t="s">
        <v>3</v>
      </c>
      <c r="EJ213">
        <v>1</v>
      </c>
      <c r="EK213">
        <v>400002</v>
      </c>
      <c r="EL213" t="s">
        <v>191</v>
      </c>
      <c r="EM213" t="s">
        <v>176</v>
      </c>
      <c r="EO213" t="s">
        <v>3</v>
      </c>
      <c r="EQ213">
        <v>0</v>
      </c>
      <c r="ER213">
        <v>18.41</v>
      </c>
      <c r="ES213">
        <v>18.41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178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203</v>
      </c>
      <c r="GD213">
        <v>1</v>
      </c>
      <c r="GF213">
        <v>-1703759483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 t="shared" si="201"/>
        <v>0</v>
      </c>
      <c r="GM213">
        <f t="shared" si="202"/>
        <v>363.05</v>
      </c>
      <c r="GN213">
        <f t="shared" si="203"/>
        <v>363.05</v>
      </c>
      <c r="GO213">
        <f t="shared" si="204"/>
        <v>0</v>
      </c>
      <c r="GP213">
        <f t="shared" si="205"/>
        <v>0</v>
      </c>
      <c r="GR213">
        <v>1</v>
      </c>
      <c r="GS213">
        <v>1</v>
      </c>
      <c r="GT213">
        <v>0</v>
      </c>
      <c r="GU213" t="s">
        <v>3</v>
      </c>
      <c r="GV213">
        <f t="shared" si="206"/>
        <v>0</v>
      </c>
      <c r="GW213">
        <v>1</v>
      </c>
      <c r="GX213">
        <f t="shared" si="207"/>
        <v>0</v>
      </c>
      <c r="HA213">
        <v>0</v>
      </c>
      <c r="HB213">
        <v>0</v>
      </c>
      <c r="HC213">
        <f t="shared" si="208"/>
        <v>0</v>
      </c>
      <c r="HE213" t="s">
        <v>193</v>
      </c>
      <c r="HF213" t="s">
        <v>50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204</v>
      </c>
      <c r="F214" s="2" t="s">
        <v>188</v>
      </c>
      <c r="G214" s="2" t="s">
        <v>205</v>
      </c>
      <c r="H214" s="2" t="s">
        <v>190</v>
      </c>
      <c r="I214" s="2">
        <f>ROUND(ROUND(2,5),9)</f>
        <v>2</v>
      </c>
      <c r="J214" s="2">
        <v>0</v>
      </c>
      <c r="K214" s="2">
        <f>ROUND(ROUND(2,5),9)</f>
        <v>2</v>
      </c>
      <c r="L214" s="2"/>
      <c r="M214" s="2"/>
      <c r="N214" s="2"/>
      <c r="O214" s="2">
        <f t="shared" si="170"/>
        <v>393.56</v>
      </c>
      <c r="P214" s="2">
        <f t="shared" si="171"/>
        <v>393.56</v>
      </c>
      <c r="Q214" s="2">
        <f t="shared" si="172"/>
        <v>0</v>
      </c>
      <c r="R214" s="2">
        <f t="shared" si="173"/>
        <v>0</v>
      </c>
      <c r="S214" s="2">
        <f t="shared" si="174"/>
        <v>0</v>
      </c>
      <c r="T214" s="2">
        <f t="shared" si="175"/>
        <v>0</v>
      </c>
      <c r="U214" s="2">
        <f t="shared" si="176"/>
        <v>0</v>
      </c>
      <c r="V214" s="2">
        <f t="shared" si="177"/>
        <v>0</v>
      </c>
      <c r="W214" s="2">
        <f t="shared" si="178"/>
        <v>0</v>
      </c>
      <c r="X214" s="2">
        <f t="shared" si="179"/>
        <v>0</v>
      </c>
      <c r="Y214" s="2">
        <f t="shared" si="180"/>
        <v>0</v>
      </c>
      <c r="Z214" s="2"/>
      <c r="AA214" s="2">
        <v>416764975</v>
      </c>
      <c r="AB214" s="2">
        <f t="shared" si="181"/>
        <v>196.78</v>
      </c>
      <c r="AC214" s="2">
        <f t="shared" si="182"/>
        <v>196.78</v>
      </c>
      <c r="AD214" s="2">
        <f t="shared" si="183"/>
        <v>0</v>
      </c>
      <c r="AE214" s="2">
        <f t="shared" si="184"/>
        <v>0</v>
      </c>
      <c r="AF214" s="2">
        <f t="shared" si="185"/>
        <v>0</v>
      </c>
      <c r="AG214" s="2">
        <f t="shared" si="186"/>
        <v>0</v>
      </c>
      <c r="AH214" s="2">
        <f t="shared" si="187"/>
        <v>0</v>
      </c>
      <c r="AI214" s="2">
        <f t="shared" si="188"/>
        <v>0</v>
      </c>
      <c r="AJ214" s="2">
        <f t="shared" si="189"/>
        <v>0</v>
      </c>
      <c r="AK214" s="2">
        <v>196.78</v>
      </c>
      <c r="AL214" s="2">
        <v>196.78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</v>
      </c>
      <c r="BK214" s="2"/>
      <c r="BL214" s="2"/>
      <c r="BM214" s="2">
        <v>400002</v>
      </c>
      <c r="BN214" s="2">
        <v>0</v>
      </c>
      <c r="BO214" s="2" t="s">
        <v>3</v>
      </c>
      <c r="BP214" s="2">
        <v>0</v>
      </c>
      <c r="BQ214" s="2">
        <v>202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190"/>
        <v>393.56</v>
      </c>
      <c r="CQ214" s="2">
        <f t="shared" si="191"/>
        <v>196.78</v>
      </c>
      <c r="CR214" s="2">
        <f t="shared" si="192"/>
        <v>0</v>
      </c>
      <c r="CS214" s="2">
        <f t="shared" si="193"/>
        <v>0</v>
      </c>
      <c r="CT214" s="2">
        <f t="shared" si="194"/>
        <v>0</v>
      </c>
      <c r="CU214" s="2">
        <f t="shared" si="195"/>
        <v>0</v>
      </c>
      <c r="CV214" s="2">
        <f t="shared" si="196"/>
        <v>0</v>
      </c>
      <c r="CW214" s="2">
        <f t="shared" si="197"/>
        <v>0</v>
      </c>
      <c r="CX214" s="2">
        <f t="shared" si="198"/>
        <v>0</v>
      </c>
      <c r="CY214" s="2">
        <f t="shared" si="199"/>
        <v>0</v>
      </c>
      <c r="CZ214" s="2">
        <f t="shared" si="200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190</v>
      </c>
      <c r="DW214" s="2" t="s">
        <v>190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385723160</v>
      </c>
      <c r="EF214" s="2">
        <v>202</v>
      </c>
      <c r="EG214" s="2" t="s">
        <v>176</v>
      </c>
      <c r="EH214" s="2">
        <v>0</v>
      </c>
      <c r="EI214" s="2" t="s">
        <v>3</v>
      </c>
      <c r="EJ214" s="2">
        <v>1</v>
      </c>
      <c r="EK214" s="2">
        <v>400002</v>
      </c>
      <c r="EL214" s="2" t="s">
        <v>191</v>
      </c>
      <c r="EM214" s="2" t="s">
        <v>176</v>
      </c>
      <c r="EN214" s="2"/>
      <c r="EO214" s="2" t="s">
        <v>3</v>
      </c>
      <c r="EP214" s="2"/>
      <c r="EQ214" s="2">
        <v>0</v>
      </c>
      <c r="ER214" s="2">
        <v>119.83</v>
      </c>
      <c r="ES214" s="2">
        <v>196.78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3</v>
      </c>
      <c r="GB214" s="2"/>
      <c r="GC214" s="2"/>
      <c r="GD214" s="2">
        <v>1</v>
      </c>
      <c r="GE214" s="2"/>
      <c r="GF214" s="2">
        <v>587812368</v>
      </c>
      <c r="GG214" s="2">
        <v>2</v>
      </c>
      <c r="GH214" s="2">
        <v>4</v>
      </c>
      <c r="GI214" s="2">
        <v>-2</v>
      </c>
      <c r="GJ214" s="2">
        <v>0</v>
      </c>
      <c r="GK214" s="2">
        <v>0</v>
      </c>
      <c r="GL214" s="2">
        <f t="shared" si="201"/>
        <v>0</v>
      </c>
      <c r="GM214" s="2">
        <f t="shared" si="202"/>
        <v>393.56</v>
      </c>
      <c r="GN214" s="2">
        <f t="shared" si="203"/>
        <v>393.56</v>
      </c>
      <c r="GO214" s="2">
        <f t="shared" si="204"/>
        <v>0</v>
      </c>
      <c r="GP214" s="2">
        <f t="shared" si="205"/>
        <v>0</v>
      </c>
      <c r="GQ214" s="2"/>
      <c r="GR214" s="2">
        <v>0</v>
      </c>
      <c r="GS214" s="2">
        <v>2</v>
      </c>
      <c r="GT214" s="2">
        <v>0</v>
      </c>
      <c r="GU214" s="2" t="s">
        <v>3</v>
      </c>
      <c r="GV214" s="2">
        <f t="shared" si="206"/>
        <v>0</v>
      </c>
      <c r="GW214" s="2">
        <v>1</v>
      </c>
      <c r="GX214" s="2">
        <f t="shared" si="207"/>
        <v>0</v>
      </c>
      <c r="GY214" s="2"/>
      <c r="GZ214" s="2"/>
      <c r="HA214" s="2">
        <v>0</v>
      </c>
      <c r="HB214" s="2">
        <v>0</v>
      </c>
      <c r="HC214" s="2">
        <f t="shared" si="208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204</v>
      </c>
      <c r="F215" t="s">
        <v>188</v>
      </c>
      <c r="G215" t="s">
        <v>205</v>
      </c>
      <c r="H215" t="s">
        <v>190</v>
      </c>
      <c r="I215">
        <f>ROUND(ROUND(2,5),9)</f>
        <v>2</v>
      </c>
      <c r="J215">
        <v>0</v>
      </c>
      <c r="K215">
        <f>ROUND(ROUND(2,5),9)</f>
        <v>2</v>
      </c>
      <c r="O215">
        <f t="shared" si="170"/>
        <v>22.48</v>
      </c>
      <c r="P215">
        <f t="shared" si="171"/>
        <v>22.48</v>
      </c>
      <c r="Q215">
        <f t="shared" si="172"/>
        <v>0</v>
      </c>
      <c r="R215">
        <f t="shared" si="173"/>
        <v>0</v>
      </c>
      <c r="S215">
        <f t="shared" si="174"/>
        <v>0</v>
      </c>
      <c r="T215">
        <f t="shared" si="175"/>
        <v>0</v>
      </c>
      <c r="U215">
        <f t="shared" si="176"/>
        <v>0</v>
      </c>
      <c r="V215">
        <f t="shared" si="177"/>
        <v>0</v>
      </c>
      <c r="W215">
        <f t="shared" si="178"/>
        <v>0</v>
      </c>
      <c r="X215">
        <f t="shared" si="179"/>
        <v>0</v>
      </c>
      <c r="Y215">
        <f t="shared" si="180"/>
        <v>0</v>
      </c>
      <c r="AA215">
        <v>416764973</v>
      </c>
      <c r="AB215">
        <f t="shared" si="181"/>
        <v>1.1399999999999999</v>
      </c>
      <c r="AC215">
        <f t="shared" si="182"/>
        <v>1.1399999999999999</v>
      </c>
      <c r="AD215">
        <f t="shared" si="183"/>
        <v>0</v>
      </c>
      <c r="AE215">
        <f t="shared" si="184"/>
        <v>0</v>
      </c>
      <c r="AF215">
        <f t="shared" si="185"/>
        <v>0</v>
      </c>
      <c r="AG215">
        <f t="shared" si="186"/>
        <v>0</v>
      </c>
      <c r="AH215">
        <f t="shared" si="187"/>
        <v>0</v>
      </c>
      <c r="AI215">
        <f t="shared" si="188"/>
        <v>0</v>
      </c>
      <c r="AJ215">
        <f t="shared" si="189"/>
        <v>0</v>
      </c>
      <c r="AK215">
        <v>1.1400000000000001</v>
      </c>
      <c r="AL215">
        <v>1.1400000000000001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9.86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400002</v>
      </c>
      <c r="BN215">
        <v>0</v>
      </c>
      <c r="BO215" t="s">
        <v>3</v>
      </c>
      <c r="BP215">
        <v>0</v>
      </c>
      <c r="BQ215">
        <v>202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90"/>
        <v>22.48</v>
      </c>
      <c r="CQ215">
        <f t="shared" si="191"/>
        <v>11.24</v>
      </c>
      <c r="CR215">
        <f t="shared" si="192"/>
        <v>0</v>
      </c>
      <c r="CS215">
        <f t="shared" si="193"/>
        <v>0</v>
      </c>
      <c r="CT215">
        <f t="shared" si="194"/>
        <v>0</v>
      </c>
      <c r="CU215">
        <f t="shared" si="195"/>
        <v>0</v>
      </c>
      <c r="CV215">
        <f t="shared" si="196"/>
        <v>0</v>
      </c>
      <c r="CW215">
        <f t="shared" si="197"/>
        <v>0</v>
      </c>
      <c r="CX215">
        <f t="shared" si="198"/>
        <v>0</v>
      </c>
      <c r="CY215">
        <f t="shared" si="199"/>
        <v>0</v>
      </c>
      <c r="CZ215">
        <f t="shared" si="200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190</v>
      </c>
      <c r="DW215" t="s">
        <v>190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385723160</v>
      </c>
      <c r="EF215">
        <v>202</v>
      </c>
      <c r="EG215" t="s">
        <v>176</v>
      </c>
      <c r="EH215">
        <v>0</v>
      </c>
      <c r="EI215" t="s">
        <v>3</v>
      </c>
      <c r="EJ215">
        <v>1</v>
      </c>
      <c r="EK215">
        <v>400002</v>
      </c>
      <c r="EL215" t="s">
        <v>191</v>
      </c>
      <c r="EM215" t="s">
        <v>176</v>
      </c>
      <c r="EO215" t="s">
        <v>3</v>
      </c>
      <c r="EQ215">
        <v>0</v>
      </c>
      <c r="ER215">
        <v>1.1400000000000001</v>
      </c>
      <c r="ES215">
        <v>1.1400000000000001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0</v>
      </c>
      <c r="FD215">
        <v>18</v>
      </c>
      <c r="FF215">
        <v>11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206</v>
      </c>
      <c r="GD215">
        <v>1</v>
      </c>
      <c r="GF215">
        <v>587812368</v>
      </c>
      <c r="GG215">
        <v>2</v>
      </c>
      <c r="GH215">
        <v>3</v>
      </c>
      <c r="GI215">
        <v>5</v>
      </c>
      <c r="GJ215">
        <v>0</v>
      </c>
      <c r="GK215">
        <v>0</v>
      </c>
      <c r="GL215">
        <f t="shared" si="201"/>
        <v>0</v>
      </c>
      <c r="GM215">
        <f t="shared" si="202"/>
        <v>22.48</v>
      </c>
      <c r="GN215">
        <f t="shared" si="203"/>
        <v>22.48</v>
      </c>
      <c r="GO215">
        <f t="shared" si="204"/>
        <v>0</v>
      </c>
      <c r="GP215">
        <f t="shared" si="205"/>
        <v>0</v>
      </c>
      <c r="GR215">
        <v>1</v>
      </c>
      <c r="GS215">
        <v>1</v>
      </c>
      <c r="GT215">
        <v>0</v>
      </c>
      <c r="GU215" t="s">
        <v>3</v>
      </c>
      <c r="GV215">
        <f t="shared" si="206"/>
        <v>0</v>
      </c>
      <c r="GW215">
        <v>1</v>
      </c>
      <c r="GX215">
        <f t="shared" si="207"/>
        <v>0</v>
      </c>
      <c r="HA215">
        <v>0</v>
      </c>
      <c r="HB215">
        <v>0</v>
      </c>
      <c r="HC215">
        <f t="shared" si="208"/>
        <v>0</v>
      </c>
      <c r="HE215" t="s">
        <v>193</v>
      </c>
      <c r="HF215" t="s">
        <v>50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/>
      <c r="D216" s="2"/>
      <c r="E216" s="2" t="s">
        <v>207</v>
      </c>
      <c r="F216" s="2" t="s">
        <v>188</v>
      </c>
      <c r="G216" s="2" t="s">
        <v>208</v>
      </c>
      <c r="H216" s="2" t="s">
        <v>190</v>
      </c>
      <c r="I216" s="2">
        <f>ROUND(ROUND(5,5),9)</f>
        <v>5</v>
      </c>
      <c r="J216" s="2">
        <v>0</v>
      </c>
      <c r="K216" s="2">
        <f>ROUND(ROUND(5,5),9)</f>
        <v>5</v>
      </c>
      <c r="L216" s="2"/>
      <c r="M216" s="2"/>
      <c r="N216" s="2"/>
      <c r="O216" s="2">
        <f t="shared" si="170"/>
        <v>983.9</v>
      </c>
      <c r="P216" s="2">
        <f t="shared" si="171"/>
        <v>983.9</v>
      </c>
      <c r="Q216" s="2">
        <f t="shared" si="172"/>
        <v>0</v>
      </c>
      <c r="R216" s="2">
        <f t="shared" si="173"/>
        <v>0</v>
      </c>
      <c r="S216" s="2">
        <f t="shared" si="174"/>
        <v>0</v>
      </c>
      <c r="T216" s="2">
        <f t="shared" si="175"/>
        <v>0</v>
      </c>
      <c r="U216" s="2">
        <f t="shared" si="176"/>
        <v>0</v>
      </c>
      <c r="V216" s="2">
        <f t="shared" si="177"/>
        <v>0</v>
      </c>
      <c r="W216" s="2">
        <f t="shared" si="178"/>
        <v>0</v>
      </c>
      <c r="X216" s="2">
        <f t="shared" si="179"/>
        <v>0</v>
      </c>
      <c r="Y216" s="2">
        <f t="shared" si="180"/>
        <v>0</v>
      </c>
      <c r="Z216" s="2"/>
      <c r="AA216" s="2">
        <v>416764975</v>
      </c>
      <c r="AB216" s="2">
        <f t="shared" si="181"/>
        <v>196.78</v>
      </c>
      <c r="AC216" s="2">
        <f t="shared" si="182"/>
        <v>196.78</v>
      </c>
      <c r="AD216" s="2">
        <f t="shared" si="183"/>
        <v>0</v>
      </c>
      <c r="AE216" s="2">
        <f t="shared" si="184"/>
        <v>0</v>
      </c>
      <c r="AF216" s="2">
        <f t="shared" si="185"/>
        <v>0</v>
      </c>
      <c r="AG216" s="2">
        <f t="shared" si="186"/>
        <v>0</v>
      </c>
      <c r="AH216" s="2">
        <f t="shared" si="187"/>
        <v>0</v>
      </c>
      <c r="AI216" s="2">
        <f t="shared" si="188"/>
        <v>0</v>
      </c>
      <c r="AJ216" s="2">
        <f t="shared" si="189"/>
        <v>0</v>
      </c>
      <c r="AK216" s="2">
        <v>196.78</v>
      </c>
      <c r="AL216" s="2">
        <v>196.78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3</v>
      </c>
      <c r="BK216" s="2"/>
      <c r="BL216" s="2"/>
      <c r="BM216" s="2">
        <v>400002</v>
      </c>
      <c r="BN216" s="2">
        <v>0</v>
      </c>
      <c r="BO216" s="2" t="s">
        <v>3</v>
      </c>
      <c r="BP216" s="2">
        <v>0</v>
      </c>
      <c r="BQ216" s="2">
        <v>202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0</v>
      </c>
      <c r="CA216" s="2">
        <v>0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190"/>
        <v>983.9</v>
      </c>
      <c r="CQ216" s="2">
        <f t="shared" si="191"/>
        <v>196.78</v>
      </c>
      <c r="CR216" s="2">
        <f t="shared" si="192"/>
        <v>0</v>
      </c>
      <c r="CS216" s="2">
        <f t="shared" si="193"/>
        <v>0</v>
      </c>
      <c r="CT216" s="2">
        <f t="shared" si="194"/>
        <v>0</v>
      </c>
      <c r="CU216" s="2">
        <f t="shared" si="195"/>
        <v>0</v>
      </c>
      <c r="CV216" s="2">
        <f t="shared" si="196"/>
        <v>0</v>
      </c>
      <c r="CW216" s="2">
        <f t="shared" si="197"/>
        <v>0</v>
      </c>
      <c r="CX216" s="2">
        <f t="shared" si="198"/>
        <v>0</v>
      </c>
      <c r="CY216" s="2">
        <f t="shared" si="199"/>
        <v>0</v>
      </c>
      <c r="CZ216" s="2">
        <f t="shared" si="200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190</v>
      </c>
      <c r="DW216" s="2" t="s">
        <v>190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385723160</v>
      </c>
      <c r="EF216" s="2">
        <v>202</v>
      </c>
      <c r="EG216" s="2" t="s">
        <v>176</v>
      </c>
      <c r="EH216" s="2">
        <v>0</v>
      </c>
      <c r="EI216" s="2" t="s">
        <v>3</v>
      </c>
      <c r="EJ216" s="2">
        <v>1</v>
      </c>
      <c r="EK216" s="2">
        <v>400002</v>
      </c>
      <c r="EL216" s="2" t="s">
        <v>191</v>
      </c>
      <c r="EM216" s="2" t="s">
        <v>176</v>
      </c>
      <c r="EN216" s="2"/>
      <c r="EO216" s="2" t="s">
        <v>3</v>
      </c>
      <c r="EP216" s="2"/>
      <c r="EQ216" s="2">
        <v>0</v>
      </c>
      <c r="ER216" s="2">
        <v>119.83</v>
      </c>
      <c r="ES216" s="2">
        <v>196.78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3</v>
      </c>
      <c r="GB216" s="2"/>
      <c r="GC216" s="2"/>
      <c r="GD216" s="2">
        <v>1</v>
      </c>
      <c r="GE216" s="2"/>
      <c r="GF216" s="2">
        <v>-144155084</v>
      </c>
      <c r="GG216" s="2">
        <v>2</v>
      </c>
      <c r="GH216" s="2">
        <v>4</v>
      </c>
      <c r="GI216" s="2">
        <v>-2</v>
      </c>
      <c r="GJ216" s="2">
        <v>0</v>
      </c>
      <c r="GK216" s="2">
        <v>0</v>
      </c>
      <c r="GL216" s="2">
        <f t="shared" si="201"/>
        <v>0</v>
      </c>
      <c r="GM216" s="2">
        <f t="shared" si="202"/>
        <v>983.9</v>
      </c>
      <c r="GN216" s="2">
        <f t="shared" si="203"/>
        <v>983.9</v>
      </c>
      <c r="GO216" s="2">
        <f t="shared" si="204"/>
        <v>0</v>
      </c>
      <c r="GP216" s="2">
        <f t="shared" si="205"/>
        <v>0</v>
      </c>
      <c r="GQ216" s="2"/>
      <c r="GR216" s="2">
        <v>0</v>
      </c>
      <c r="GS216" s="2">
        <v>2</v>
      </c>
      <c r="GT216" s="2">
        <v>0</v>
      </c>
      <c r="GU216" s="2" t="s">
        <v>3</v>
      </c>
      <c r="GV216" s="2">
        <f t="shared" si="206"/>
        <v>0</v>
      </c>
      <c r="GW216" s="2">
        <v>1</v>
      </c>
      <c r="GX216" s="2">
        <f t="shared" si="207"/>
        <v>0</v>
      </c>
      <c r="GY216" s="2"/>
      <c r="GZ216" s="2"/>
      <c r="HA216" s="2">
        <v>0</v>
      </c>
      <c r="HB216" s="2">
        <v>0</v>
      </c>
      <c r="HC216" s="2">
        <f t="shared" si="208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E217" t="s">
        <v>207</v>
      </c>
      <c r="F217" t="s">
        <v>188</v>
      </c>
      <c r="G217" t="s">
        <v>208</v>
      </c>
      <c r="H217" t="s">
        <v>190</v>
      </c>
      <c r="I217">
        <f>ROUND(ROUND(5,5),9)</f>
        <v>5</v>
      </c>
      <c r="J217">
        <v>0</v>
      </c>
      <c r="K217">
        <f>ROUND(ROUND(5,5),9)</f>
        <v>5</v>
      </c>
      <c r="O217">
        <f t="shared" si="170"/>
        <v>228.75</v>
      </c>
      <c r="P217">
        <f t="shared" si="171"/>
        <v>228.75</v>
      </c>
      <c r="Q217">
        <f t="shared" si="172"/>
        <v>0</v>
      </c>
      <c r="R217">
        <f t="shared" si="173"/>
        <v>0</v>
      </c>
      <c r="S217">
        <f t="shared" si="174"/>
        <v>0</v>
      </c>
      <c r="T217">
        <f t="shared" si="175"/>
        <v>0</v>
      </c>
      <c r="U217">
        <f t="shared" si="176"/>
        <v>0</v>
      </c>
      <c r="V217">
        <f t="shared" si="177"/>
        <v>0</v>
      </c>
      <c r="W217">
        <f t="shared" si="178"/>
        <v>0</v>
      </c>
      <c r="X217">
        <f t="shared" si="179"/>
        <v>0</v>
      </c>
      <c r="Y217">
        <f t="shared" si="180"/>
        <v>0</v>
      </c>
      <c r="AA217">
        <v>416764973</v>
      </c>
      <c r="AB217">
        <f t="shared" si="181"/>
        <v>4.6399999999999997</v>
      </c>
      <c r="AC217">
        <f t="shared" si="182"/>
        <v>4.6399999999999997</v>
      </c>
      <c r="AD217">
        <f t="shared" si="183"/>
        <v>0</v>
      </c>
      <c r="AE217">
        <f t="shared" si="184"/>
        <v>0</v>
      </c>
      <c r="AF217">
        <f t="shared" si="185"/>
        <v>0</v>
      </c>
      <c r="AG217">
        <f t="shared" si="186"/>
        <v>0</v>
      </c>
      <c r="AH217">
        <f t="shared" si="187"/>
        <v>0</v>
      </c>
      <c r="AI217">
        <f t="shared" si="188"/>
        <v>0</v>
      </c>
      <c r="AJ217">
        <f t="shared" si="189"/>
        <v>0</v>
      </c>
      <c r="AK217">
        <v>4.6399999999999997</v>
      </c>
      <c r="AL217">
        <v>4.6399999999999997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9.86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400002</v>
      </c>
      <c r="BN217">
        <v>0</v>
      </c>
      <c r="BO217" t="s">
        <v>3</v>
      </c>
      <c r="BP217">
        <v>0</v>
      </c>
      <c r="BQ217">
        <v>202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90"/>
        <v>228.75</v>
      </c>
      <c r="CQ217">
        <f t="shared" si="191"/>
        <v>45.75</v>
      </c>
      <c r="CR217">
        <f t="shared" si="192"/>
        <v>0</v>
      </c>
      <c r="CS217">
        <f t="shared" si="193"/>
        <v>0</v>
      </c>
      <c r="CT217">
        <f t="shared" si="194"/>
        <v>0</v>
      </c>
      <c r="CU217">
        <f t="shared" si="195"/>
        <v>0</v>
      </c>
      <c r="CV217">
        <f t="shared" si="196"/>
        <v>0</v>
      </c>
      <c r="CW217">
        <f t="shared" si="197"/>
        <v>0</v>
      </c>
      <c r="CX217">
        <f t="shared" si="198"/>
        <v>0</v>
      </c>
      <c r="CY217">
        <f t="shared" si="199"/>
        <v>0</v>
      </c>
      <c r="CZ217">
        <f t="shared" si="200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190</v>
      </c>
      <c r="DW217" t="s">
        <v>190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385723160</v>
      </c>
      <c r="EF217">
        <v>202</v>
      </c>
      <c r="EG217" t="s">
        <v>176</v>
      </c>
      <c r="EH217">
        <v>0</v>
      </c>
      <c r="EI217" t="s">
        <v>3</v>
      </c>
      <c r="EJ217">
        <v>1</v>
      </c>
      <c r="EK217">
        <v>400002</v>
      </c>
      <c r="EL217" t="s">
        <v>191</v>
      </c>
      <c r="EM217" t="s">
        <v>176</v>
      </c>
      <c r="EO217" t="s">
        <v>3</v>
      </c>
      <c r="EQ217">
        <v>0</v>
      </c>
      <c r="ER217">
        <v>4.6399999999999997</v>
      </c>
      <c r="ES217">
        <v>4.6399999999999997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0</v>
      </c>
      <c r="FD217">
        <v>18</v>
      </c>
      <c r="FF217">
        <v>44.9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209</v>
      </c>
      <c r="GD217">
        <v>1</v>
      </c>
      <c r="GF217">
        <v>-144155084</v>
      </c>
      <c r="GG217">
        <v>2</v>
      </c>
      <c r="GH217">
        <v>3</v>
      </c>
      <c r="GI217">
        <v>5</v>
      </c>
      <c r="GJ217">
        <v>0</v>
      </c>
      <c r="GK217">
        <v>0</v>
      </c>
      <c r="GL217">
        <f t="shared" si="201"/>
        <v>0</v>
      </c>
      <c r="GM217">
        <f t="shared" si="202"/>
        <v>228.75</v>
      </c>
      <c r="GN217">
        <f t="shared" si="203"/>
        <v>228.75</v>
      </c>
      <c r="GO217">
        <f t="shared" si="204"/>
        <v>0</v>
      </c>
      <c r="GP217">
        <f t="shared" si="205"/>
        <v>0</v>
      </c>
      <c r="GR217">
        <v>1</v>
      </c>
      <c r="GS217">
        <v>1</v>
      </c>
      <c r="GT217">
        <v>0</v>
      </c>
      <c r="GU217" t="s">
        <v>3</v>
      </c>
      <c r="GV217">
        <f t="shared" si="206"/>
        <v>0</v>
      </c>
      <c r="GW217">
        <v>1</v>
      </c>
      <c r="GX217">
        <f t="shared" si="207"/>
        <v>0</v>
      </c>
      <c r="HA217">
        <v>0</v>
      </c>
      <c r="HB217">
        <v>0</v>
      </c>
      <c r="HC217">
        <f t="shared" si="208"/>
        <v>0</v>
      </c>
      <c r="HE217" t="s">
        <v>193</v>
      </c>
      <c r="HF217" t="s">
        <v>50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/>
      <c r="D218" s="2"/>
      <c r="E218" s="2" t="s">
        <v>210</v>
      </c>
      <c r="F218" s="2" t="s">
        <v>188</v>
      </c>
      <c r="G218" s="2" t="s">
        <v>211</v>
      </c>
      <c r="H218" s="2" t="s">
        <v>190</v>
      </c>
      <c r="I218" s="2">
        <f>ROUND(ROUND(16,5),9)</f>
        <v>16</v>
      </c>
      <c r="J218" s="2">
        <v>0</v>
      </c>
      <c r="K218" s="2">
        <f>ROUND(ROUND(16,5),9)</f>
        <v>16</v>
      </c>
      <c r="L218" s="2"/>
      <c r="M218" s="2"/>
      <c r="N218" s="2"/>
      <c r="O218" s="2">
        <f t="shared" si="170"/>
        <v>3148.48</v>
      </c>
      <c r="P218" s="2">
        <f t="shared" si="171"/>
        <v>3148.48</v>
      </c>
      <c r="Q218" s="2">
        <f t="shared" si="172"/>
        <v>0</v>
      </c>
      <c r="R218" s="2">
        <f t="shared" si="173"/>
        <v>0</v>
      </c>
      <c r="S218" s="2">
        <f t="shared" si="174"/>
        <v>0</v>
      </c>
      <c r="T218" s="2">
        <f t="shared" si="175"/>
        <v>0</v>
      </c>
      <c r="U218" s="2">
        <f t="shared" si="176"/>
        <v>0</v>
      </c>
      <c r="V218" s="2">
        <f t="shared" si="177"/>
        <v>0</v>
      </c>
      <c r="W218" s="2">
        <f t="shared" si="178"/>
        <v>0</v>
      </c>
      <c r="X218" s="2">
        <f t="shared" si="179"/>
        <v>0</v>
      </c>
      <c r="Y218" s="2">
        <f t="shared" si="180"/>
        <v>0</v>
      </c>
      <c r="Z218" s="2"/>
      <c r="AA218" s="2">
        <v>416764975</v>
      </c>
      <c r="AB218" s="2">
        <f t="shared" si="181"/>
        <v>196.78</v>
      </c>
      <c r="AC218" s="2">
        <f t="shared" si="182"/>
        <v>196.78</v>
      </c>
      <c r="AD218" s="2">
        <f t="shared" si="183"/>
        <v>0</v>
      </c>
      <c r="AE218" s="2">
        <f t="shared" si="184"/>
        <v>0</v>
      </c>
      <c r="AF218" s="2">
        <f t="shared" si="185"/>
        <v>0</v>
      </c>
      <c r="AG218" s="2">
        <f t="shared" si="186"/>
        <v>0</v>
      </c>
      <c r="AH218" s="2">
        <f t="shared" si="187"/>
        <v>0</v>
      </c>
      <c r="AI218" s="2">
        <f t="shared" si="188"/>
        <v>0</v>
      </c>
      <c r="AJ218" s="2">
        <f t="shared" si="189"/>
        <v>0</v>
      </c>
      <c r="AK218" s="2">
        <v>196.78</v>
      </c>
      <c r="AL218" s="2">
        <v>196.78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1</v>
      </c>
      <c r="BJ218" s="2" t="s">
        <v>3</v>
      </c>
      <c r="BK218" s="2"/>
      <c r="BL218" s="2"/>
      <c r="BM218" s="2">
        <v>400002</v>
      </c>
      <c r="BN218" s="2">
        <v>0</v>
      </c>
      <c r="BO218" s="2" t="s">
        <v>3</v>
      </c>
      <c r="BP218" s="2">
        <v>0</v>
      </c>
      <c r="BQ218" s="2">
        <v>202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0</v>
      </c>
      <c r="CA218" s="2">
        <v>0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190"/>
        <v>3148.48</v>
      </c>
      <c r="CQ218" s="2">
        <f t="shared" si="191"/>
        <v>196.78</v>
      </c>
      <c r="CR218" s="2">
        <f t="shared" si="192"/>
        <v>0</v>
      </c>
      <c r="CS218" s="2">
        <f t="shared" si="193"/>
        <v>0</v>
      </c>
      <c r="CT218" s="2">
        <f t="shared" si="194"/>
        <v>0</v>
      </c>
      <c r="CU218" s="2">
        <f t="shared" si="195"/>
        <v>0</v>
      </c>
      <c r="CV218" s="2">
        <f t="shared" si="196"/>
        <v>0</v>
      </c>
      <c r="CW218" s="2">
        <f t="shared" si="197"/>
        <v>0</v>
      </c>
      <c r="CX218" s="2">
        <f t="shared" si="198"/>
        <v>0</v>
      </c>
      <c r="CY218" s="2">
        <f t="shared" si="199"/>
        <v>0</v>
      </c>
      <c r="CZ218" s="2">
        <f t="shared" si="200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190</v>
      </c>
      <c r="DW218" s="2" t="s">
        <v>190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385723160</v>
      </c>
      <c r="EF218" s="2">
        <v>202</v>
      </c>
      <c r="EG218" s="2" t="s">
        <v>176</v>
      </c>
      <c r="EH218" s="2">
        <v>0</v>
      </c>
      <c r="EI218" s="2" t="s">
        <v>3</v>
      </c>
      <c r="EJ218" s="2">
        <v>1</v>
      </c>
      <c r="EK218" s="2">
        <v>400002</v>
      </c>
      <c r="EL218" s="2" t="s">
        <v>191</v>
      </c>
      <c r="EM218" s="2" t="s">
        <v>176</v>
      </c>
      <c r="EN218" s="2"/>
      <c r="EO218" s="2" t="s">
        <v>3</v>
      </c>
      <c r="EP218" s="2"/>
      <c r="EQ218" s="2">
        <v>0</v>
      </c>
      <c r="ER218" s="2">
        <v>119.83</v>
      </c>
      <c r="ES218" s="2">
        <v>196.78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0</v>
      </c>
      <c r="FY218" s="2">
        <v>0</v>
      </c>
      <c r="FZ218" s="2"/>
      <c r="GA218" s="2" t="s">
        <v>3</v>
      </c>
      <c r="GB218" s="2"/>
      <c r="GC218" s="2"/>
      <c r="GD218" s="2">
        <v>1</v>
      </c>
      <c r="GE218" s="2"/>
      <c r="GF218" s="2">
        <v>1402286670</v>
      </c>
      <c r="GG218" s="2">
        <v>2</v>
      </c>
      <c r="GH218" s="2">
        <v>4</v>
      </c>
      <c r="GI218" s="2">
        <v>-2</v>
      </c>
      <c r="GJ218" s="2">
        <v>0</v>
      </c>
      <c r="GK218" s="2">
        <v>0</v>
      </c>
      <c r="GL218" s="2">
        <f t="shared" si="201"/>
        <v>0</v>
      </c>
      <c r="GM218" s="2">
        <f t="shared" si="202"/>
        <v>3148.48</v>
      </c>
      <c r="GN218" s="2">
        <f t="shared" si="203"/>
        <v>3148.48</v>
      </c>
      <c r="GO218" s="2">
        <f t="shared" si="204"/>
        <v>0</v>
      </c>
      <c r="GP218" s="2">
        <f t="shared" si="205"/>
        <v>0</v>
      </c>
      <c r="GQ218" s="2"/>
      <c r="GR218" s="2">
        <v>0</v>
      </c>
      <c r="GS218" s="2">
        <v>2</v>
      </c>
      <c r="GT218" s="2">
        <v>0</v>
      </c>
      <c r="GU218" s="2" t="s">
        <v>3</v>
      </c>
      <c r="GV218" s="2">
        <f t="shared" si="206"/>
        <v>0</v>
      </c>
      <c r="GW218" s="2">
        <v>1</v>
      </c>
      <c r="GX218" s="2">
        <f t="shared" si="207"/>
        <v>0</v>
      </c>
      <c r="GY218" s="2"/>
      <c r="GZ218" s="2"/>
      <c r="HA218" s="2">
        <v>0</v>
      </c>
      <c r="HB218" s="2">
        <v>0</v>
      </c>
      <c r="HC218" s="2">
        <f t="shared" si="208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E219" t="s">
        <v>210</v>
      </c>
      <c r="F219" t="s">
        <v>188</v>
      </c>
      <c r="G219" t="s">
        <v>211</v>
      </c>
      <c r="H219" t="s">
        <v>190</v>
      </c>
      <c r="I219">
        <f>ROUND(ROUND(16,5),9)</f>
        <v>16</v>
      </c>
      <c r="J219">
        <v>0</v>
      </c>
      <c r="K219">
        <f>ROUND(ROUND(16,5),9)</f>
        <v>16</v>
      </c>
      <c r="O219">
        <f t="shared" si="170"/>
        <v>7260.12</v>
      </c>
      <c r="P219">
        <f t="shared" si="171"/>
        <v>7260.12</v>
      </c>
      <c r="Q219">
        <f t="shared" si="172"/>
        <v>0</v>
      </c>
      <c r="R219">
        <f t="shared" si="173"/>
        <v>0</v>
      </c>
      <c r="S219">
        <f t="shared" si="174"/>
        <v>0</v>
      </c>
      <c r="T219">
        <f t="shared" si="175"/>
        <v>0</v>
      </c>
      <c r="U219">
        <f t="shared" si="176"/>
        <v>0</v>
      </c>
      <c r="V219">
        <f t="shared" si="177"/>
        <v>0</v>
      </c>
      <c r="W219">
        <f t="shared" si="178"/>
        <v>0</v>
      </c>
      <c r="X219">
        <f t="shared" si="179"/>
        <v>0</v>
      </c>
      <c r="Y219">
        <f t="shared" si="180"/>
        <v>0</v>
      </c>
      <c r="AA219">
        <v>416764973</v>
      </c>
      <c r="AB219">
        <f t="shared" si="181"/>
        <v>46.02</v>
      </c>
      <c r="AC219">
        <f t="shared" si="182"/>
        <v>46.02</v>
      </c>
      <c r="AD219">
        <f t="shared" si="183"/>
        <v>0</v>
      </c>
      <c r="AE219">
        <f t="shared" si="184"/>
        <v>0</v>
      </c>
      <c r="AF219">
        <f t="shared" si="185"/>
        <v>0</v>
      </c>
      <c r="AG219">
        <f t="shared" si="186"/>
        <v>0</v>
      </c>
      <c r="AH219">
        <f t="shared" si="187"/>
        <v>0</v>
      </c>
      <c r="AI219">
        <f t="shared" si="188"/>
        <v>0</v>
      </c>
      <c r="AJ219">
        <f t="shared" si="189"/>
        <v>0</v>
      </c>
      <c r="AK219">
        <v>46.019999999999996</v>
      </c>
      <c r="AL219">
        <v>46.019999999999996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9.86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400002</v>
      </c>
      <c r="BN219">
        <v>0</v>
      </c>
      <c r="BO219" t="s">
        <v>3</v>
      </c>
      <c r="BP219">
        <v>0</v>
      </c>
      <c r="BQ219">
        <v>202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90"/>
        <v>7260.12</v>
      </c>
      <c r="CQ219">
        <f t="shared" si="191"/>
        <v>453.76</v>
      </c>
      <c r="CR219">
        <f t="shared" si="192"/>
        <v>0</v>
      </c>
      <c r="CS219">
        <f t="shared" si="193"/>
        <v>0</v>
      </c>
      <c r="CT219">
        <f t="shared" si="194"/>
        <v>0</v>
      </c>
      <c r="CU219">
        <f t="shared" si="195"/>
        <v>0</v>
      </c>
      <c r="CV219">
        <f t="shared" si="196"/>
        <v>0</v>
      </c>
      <c r="CW219">
        <f t="shared" si="197"/>
        <v>0</v>
      </c>
      <c r="CX219">
        <f t="shared" si="198"/>
        <v>0</v>
      </c>
      <c r="CY219">
        <f t="shared" si="199"/>
        <v>0</v>
      </c>
      <c r="CZ219">
        <f t="shared" si="200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190</v>
      </c>
      <c r="DW219" t="s">
        <v>190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385723160</v>
      </c>
      <c r="EF219">
        <v>202</v>
      </c>
      <c r="EG219" t="s">
        <v>176</v>
      </c>
      <c r="EH219">
        <v>0</v>
      </c>
      <c r="EI219" t="s">
        <v>3</v>
      </c>
      <c r="EJ219">
        <v>1</v>
      </c>
      <c r="EK219">
        <v>400002</v>
      </c>
      <c r="EL219" t="s">
        <v>191</v>
      </c>
      <c r="EM219" t="s">
        <v>176</v>
      </c>
      <c r="EO219" t="s">
        <v>3</v>
      </c>
      <c r="EQ219">
        <v>0</v>
      </c>
      <c r="ER219">
        <v>46.019999999999996</v>
      </c>
      <c r="ES219">
        <v>46.019999999999996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0</v>
      </c>
      <c r="FD219">
        <v>18</v>
      </c>
      <c r="FF219">
        <v>444.9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212</v>
      </c>
      <c r="GD219">
        <v>1</v>
      </c>
      <c r="GF219">
        <v>1402286670</v>
      </c>
      <c r="GG219">
        <v>2</v>
      </c>
      <c r="GH219">
        <v>3</v>
      </c>
      <c r="GI219">
        <v>5</v>
      </c>
      <c r="GJ219">
        <v>0</v>
      </c>
      <c r="GK219">
        <v>0</v>
      </c>
      <c r="GL219">
        <f t="shared" si="201"/>
        <v>0</v>
      </c>
      <c r="GM219">
        <f t="shared" si="202"/>
        <v>7260.12</v>
      </c>
      <c r="GN219">
        <f t="shared" si="203"/>
        <v>7260.12</v>
      </c>
      <c r="GO219">
        <f t="shared" si="204"/>
        <v>0</v>
      </c>
      <c r="GP219">
        <f t="shared" si="205"/>
        <v>0</v>
      </c>
      <c r="GR219">
        <v>1</v>
      </c>
      <c r="GS219">
        <v>1</v>
      </c>
      <c r="GT219">
        <v>0</v>
      </c>
      <c r="GU219" t="s">
        <v>3</v>
      </c>
      <c r="GV219">
        <f t="shared" si="206"/>
        <v>0</v>
      </c>
      <c r="GW219">
        <v>1</v>
      </c>
      <c r="GX219">
        <f t="shared" si="207"/>
        <v>0</v>
      </c>
      <c r="HA219">
        <v>0</v>
      </c>
      <c r="HB219">
        <v>0</v>
      </c>
      <c r="HC219">
        <f t="shared" si="208"/>
        <v>0</v>
      </c>
      <c r="HE219" t="s">
        <v>193</v>
      </c>
      <c r="HF219" t="s">
        <v>50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1</v>
      </c>
      <c r="C220" s="2"/>
      <c r="D220" s="2"/>
      <c r="E220" s="2" t="s">
        <v>3</v>
      </c>
      <c r="F220" s="2" t="s">
        <v>188</v>
      </c>
      <c r="G220" s="2" t="s">
        <v>213</v>
      </c>
      <c r="H220" s="2" t="s">
        <v>199</v>
      </c>
      <c r="I220" s="2">
        <f>ROUND(ROUND(3.2,5),9)</f>
        <v>3.2</v>
      </c>
      <c r="J220" s="2">
        <v>0</v>
      </c>
      <c r="K220" s="2">
        <f>ROUND(ROUND(3.2,5),9)</f>
        <v>3.2</v>
      </c>
      <c r="L220" s="2"/>
      <c r="M220" s="2"/>
      <c r="N220" s="2"/>
      <c r="O220" s="2">
        <f t="shared" si="170"/>
        <v>629.70000000000005</v>
      </c>
      <c r="P220" s="2">
        <f t="shared" si="171"/>
        <v>629.70000000000005</v>
      </c>
      <c r="Q220" s="2">
        <f t="shared" si="172"/>
        <v>0</v>
      </c>
      <c r="R220" s="2">
        <f t="shared" si="173"/>
        <v>0</v>
      </c>
      <c r="S220" s="2">
        <f t="shared" si="174"/>
        <v>0</v>
      </c>
      <c r="T220" s="2">
        <f t="shared" si="175"/>
        <v>0</v>
      </c>
      <c r="U220" s="2">
        <f t="shared" si="176"/>
        <v>0</v>
      </c>
      <c r="V220" s="2">
        <f t="shared" si="177"/>
        <v>0</v>
      </c>
      <c r="W220" s="2">
        <f t="shared" si="178"/>
        <v>0</v>
      </c>
      <c r="X220" s="2">
        <f t="shared" si="179"/>
        <v>0</v>
      </c>
      <c r="Y220" s="2">
        <f t="shared" si="180"/>
        <v>0</v>
      </c>
      <c r="Z220" s="2"/>
      <c r="AA220" s="2">
        <v>-1</v>
      </c>
      <c r="AB220" s="2">
        <f t="shared" si="181"/>
        <v>196.78</v>
      </c>
      <c r="AC220" s="2">
        <f t="shared" si="182"/>
        <v>196.78</v>
      </c>
      <c r="AD220" s="2">
        <f t="shared" si="183"/>
        <v>0</v>
      </c>
      <c r="AE220" s="2">
        <f t="shared" si="184"/>
        <v>0</v>
      </c>
      <c r="AF220" s="2">
        <f t="shared" si="185"/>
        <v>0</v>
      </c>
      <c r="AG220" s="2">
        <f t="shared" si="186"/>
        <v>0</v>
      </c>
      <c r="AH220" s="2">
        <f t="shared" si="187"/>
        <v>0</v>
      </c>
      <c r="AI220" s="2">
        <f t="shared" si="188"/>
        <v>0</v>
      </c>
      <c r="AJ220" s="2">
        <f t="shared" si="189"/>
        <v>0</v>
      </c>
      <c r="AK220" s="2">
        <v>196.78</v>
      </c>
      <c r="AL220" s="2">
        <v>196.78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</v>
      </c>
      <c r="BK220" s="2"/>
      <c r="BL220" s="2"/>
      <c r="BM220" s="2">
        <v>400002</v>
      </c>
      <c r="BN220" s="2">
        <v>0</v>
      </c>
      <c r="BO220" s="2" t="s">
        <v>3</v>
      </c>
      <c r="BP220" s="2">
        <v>0</v>
      </c>
      <c r="BQ220" s="2">
        <v>202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190"/>
        <v>629.70000000000005</v>
      </c>
      <c r="CQ220" s="2">
        <f t="shared" si="191"/>
        <v>196.78</v>
      </c>
      <c r="CR220" s="2">
        <f t="shared" si="192"/>
        <v>0</v>
      </c>
      <c r="CS220" s="2">
        <f t="shared" si="193"/>
        <v>0</v>
      </c>
      <c r="CT220" s="2">
        <f t="shared" si="194"/>
        <v>0</v>
      </c>
      <c r="CU220" s="2">
        <f t="shared" si="195"/>
        <v>0</v>
      </c>
      <c r="CV220" s="2">
        <f t="shared" si="196"/>
        <v>0</v>
      </c>
      <c r="CW220" s="2">
        <f t="shared" si="197"/>
        <v>0</v>
      </c>
      <c r="CX220" s="2">
        <f t="shared" si="198"/>
        <v>0</v>
      </c>
      <c r="CY220" s="2">
        <f t="shared" si="199"/>
        <v>0</v>
      </c>
      <c r="CZ220" s="2">
        <f t="shared" si="200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1003</v>
      </c>
      <c r="DV220" s="2" t="s">
        <v>199</v>
      </c>
      <c r="DW220" s="2" t="s">
        <v>199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385723160</v>
      </c>
      <c r="EF220" s="2">
        <v>202</v>
      </c>
      <c r="EG220" s="2" t="s">
        <v>176</v>
      </c>
      <c r="EH220" s="2">
        <v>0</v>
      </c>
      <c r="EI220" s="2" t="s">
        <v>3</v>
      </c>
      <c r="EJ220" s="2">
        <v>1</v>
      </c>
      <c r="EK220" s="2">
        <v>400002</v>
      </c>
      <c r="EL220" s="2" t="s">
        <v>191</v>
      </c>
      <c r="EM220" s="2" t="s">
        <v>176</v>
      </c>
      <c r="EN220" s="2"/>
      <c r="EO220" s="2" t="s">
        <v>3</v>
      </c>
      <c r="EP220" s="2"/>
      <c r="EQ220" s="2">
        <v>1024</v>
      </c>
      <c r="ER220" s="2">
        <v>119.83</v>
      </c>
      <c r="ES220" s="2">
        <v>196.78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-222269859</v>
      </c>
      <c r="GG220" s="2">
        <v>2</v>
      </c>
      <c r="GH220" s="2">
        <v>4</v>
      </c>
      <c r="GI220" s="2">
        <v>-2</v>
      </c>
      <c r="GJ220" s="2">
        <v>0</v>
      </c>
      <c r="GK220" s="2">
        <v>0</v>
      </c>
      <c r="GL220" s="2">
        <f t="shared" si="201"/>
        <v>0</v>
      </c>
      <c r="GM220" s="2">
        <f t="shared" si="202"/>
        <v>629.70000000000005</v>
      </c>
      <c r="GN220" s="2">
        <f t="shared" si="203"/>
        <v>629.70000000000005</v>
      </c>
      <c r="GO220" s="2">
        <f t="shared" si="204"/>
        <v>0</v>
      </c>
      <c r="GP220" s="2">
        <f t="shared" si="205"/>
        <v>0</v>
      </c>
      <c r="GQ220" s="2"/>
      <c r="GR220" s="2">
        <v>0</v>
      </c>
      <c r="GS220" s="2">
        <v>2</v>
      </c>
      <c r="GT220" s="2">
        <v>0</v>
      </c>
      <c r="GU220" s="2" t="s">
        <v>3</v>
      </c>
      <c r="GV220" s="2">
        <f t="shared" si="206"/>
        <v>0</v>
      </c>
      <c r="GW220" s="2">
        <v>1</v>
      </c>
      <c r="GX220" s="2">
        <f t="shared" si="207"/>
        <v>0</v>
      </c>
      <c r="GY220" s="2"/>
      <c r="GZ220" s="2"/>
      <c r="HA220" s="2">
        <v>0</v>
      </c>
      <c r="HB220" s="2">
        <v>0</v>
      </c>
      <c r="HC220" s="2">
        <f t="shared" si="208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E221" t="s">
        <v>3</v>
      </c>
      <c r="F221" t="s">
        <v>188</v>
      </c>
      <c r="G221" t="s">
        <v>213</v>
      </c>
      <c r="H221" t="s">
        <v>199</v>
      </c>
      <c r="I221">
        <f>ROUND(ROUND(3.2,5),9)</f>
        <v>3.2</v>
      </c>
      <c r="J221">
        <v>0</v>
      </c>
      <c r="K221">
        <f>ROUND(ROUND(3.2,5),9)</f>
        <v>3.2</v>
      </c>
      <c r="O221">
        <f t="shared" si="170"/>
        <v>1346.68</v>
      </c>
      <c r="P221">
        <f t="shared" si="171"/>
        <v>1346.68</v>
      </c>
      <c r="Q221">
        <f t="shared" si="172"/>
        <v>0</v>
      </c>
      <c r="R221">
        <f t="shared" si="173"/>
        <v>0</v>
      </c>
      <c r="S221">
        <f t="shared" si="174"/>
        <v>0</v>
      </c>
      <c r="T221">
        <f t="shared" si="175"/>
        <v>0</v>
      </c>
      <c r="U221">
        <f t="shared" si="176"/>
        <v>0</v>
      </c>
      <c r="V221">
        <f t="shared" si="177"/>
        <v>0</v>
      </c>
      <c r="W221">
        <f t="shared" si="178"/>
        <v>0</v>
      </c>
      <c r="X221">
        <f t="shared" si="179"/>
        <v>0</v>
      </c>
      <c r="Y221">
        <f t="shared" si="180"/>
        <v>0</v>
      </c>
      <c r="AA221">
        <v>-1</v>
      </c>
      <c r="AB221">
        <f t="shared" si="181"/>
        <v>42.68</v>
      </c>
      <c r="AC221">
        <f t="shared" si="182"/>
        <v>42.68</v>
      </c>
      <c r="AD221">
        <f t="shared" si="183"/>
        <v>0</v>
      </c>
      <c r="AE221">
        <f t="shared" si="184"/>
        <v>0</v>
      </c>
      <c r="AF221">
        <f t="shared" si="185"/>
        <v>0</v>
      </c>
      <c r="AG221">
        <f t="shared" si="186"/>
        <v>0</v>
      </c>
      <c r="AH221">
        <f t="shared" si="187"/>
        <v>0</v>
      </c>
      <c r="AI221">
        <f t="shared" si="188"/>
        <v>0</v>
      </c>
      <c r="AJ221">
        <f t="shared" si="189"/>
        <v>0</v>
      </c>
      <c r="AK221">
        <v>42.680000000000007</v>
      </c>
      <c r="AL221">
        <v>42.680000000000007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9.86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400002</v>
      </c>
      <c r="BN221">
        <v>0</v>
      </c>
      <c r="BO221" t="s">
        <v>3</v>
      </c>
      <c r="BP221">
        <v>0</v>
      </c>
      <c r="BQ221">
        <v>202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0"/>
        <v>1346.68</v>
      </c>
      <c r="CQ221">
        <f t="shared" si="191"/>
        <v>420.82</v>
      </c>
      <c r="CR221">
        <f t="shared" si="192"/>
        <v>0</v>
      </c>
      <c r="CS221">
        <f t="shared" si="193"/>
        <v>0</v>
      </c>
      <c r="CT221">
        <f t="shared" si="194"/>
        <v>0</v>
      </c>
      <c r="CU221">
        <f t="shared" si="195"/>
        <v>0</v>
      </c>
      <c r="CV221">
        <f t="shared" si="196"/>
        <v>0</v>
      </c>
      <c r="CW221">
        <f t="shared" si="197"/>
        <v>0</v>
      </c>
      <c r="CX221">
        <f t="shared" si="198"/>
        <v>0</v>
      </c>
      <c r="CY221">
        <f t="shared" si="199"/>
        <v>0</v>
      </c>
      <c r="CZ221">
        <f t="shared" si="200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199</v>
      </c>
      <c r="DW221" t="s">
        <v>199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385723160</v>
      </c>
      <c r="EF221">
        <v>202</v>
      </c>
      <c r="EG221" t="s">
        <v>176</v>
      </c>
      <c r="EH221">
        <v>0</v>
      </c>
      <c r="EI221" t="s">
        <v>3</v>
      </c>
      <c r="EJ221">
        <v>1</v>
      </c>
      <c r="EK221">
        <v>400002</v>
      </c>
      <c r="EL221" t="s">
        <v>191</v>
      </c>
      <c r="EM221" t="s">
        <v>176</v>
      </c>
      <c r="EO221" t="s">
        <v>3</v>
      </c>
      <c r="EQ221">
        <v>1024</v>
      </c>
      <c r="ER221">
        <v>42.680000000000007</v>
      </c>
      <c r="ES221">
        <v>42.680000000000007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5</v>
      </c>
      <c r="FC221">
        <v>0</v>
      </c>
      <c r="FD221">
        <v>18</v>
      </c>
      <c r="FF221">
        <v>412.5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214</v>
      </c>
      <c r="GD221">
        <v>1</v>
      </c>
      <c r="GF221">
        <v>-222269859</v>
      </c>
      <c r="GG221">
        <v>2</v>
      </c>
      <c r="GH221">
        <v>3</v>
      </c>
      <c r="GI221">
        <v>5</v>
      </c>
      <c r="GJ221">
        <v>0</v>
      </c>
      <c r="GK221">
        <v>0</v>
      </c>
      <c r="GL221">
        <f t="shared" si="201"/>
        <v>0</v>
      </c>
      <c r="GM221">
        <f t="shared" si="202"/>
        <v>1346.68</v>
      </c>
      <c r="GN221">
        <f t="shared" si="203"/>
        <v>1346.68</v>
      </c>
      <c r="GO221">
        <f t="shared" si="204"/>
        <v>0</v>
      </c>
      <c r="GP221">
        <f t="shared" si="205"/>
        <v>0</v>
      </c>
      <c r="GR221">
        <v>1</v>
      </c>
      <c r="GS221">
        <v>1</v>
      </c>
      <c r="GT221">
        <v>0</v>
      </c>
      <c r="GU221" t="s">
        <v>3</v>
      </c>
      <c r="GV221">
        <f t="shared" si="206"/>
        <v>0</v>
      </c>
      <c r="GW221">
        <v>1</v>
      </c>
      <c r="GX221">
        <f t="shared" si="207"/>
        <v>0</v>
      </c>
      <c r="HA221">
        <v>0</v>
      </c>
      <c r="HB221">
        <v>0</v>
      </c>
      <c r="HC221">
        <f t="shared" si="208"/>
        <v>0</v>
      </c>
      <c r="HE221" t="s">
        <v>193</v>
      </c>
      <c r="HF221" t="s">
        <v>50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</v>
      </c>
      <c r="F222" s="2" t="s">
        <v>188</v>
      </c>
      <c r="G222" s="2" t="s">
        <v>215</v>
      </c>
      <c r="H222" s="2" t="s">
        <v>190</v>
      </c>
      <c r="I222" s="2">
        <f t="shared" ref="I222:I227" si="209">ROUND(ROUND(4,5),9)</f>
        <v>4</v>
      </c>
      <c r="J222" s="2">
        <v>0</v>
      </c>
      <c r="K222" s="2">
        <f t="shared" ref="K222:K227" si="210">ROUND(ROUND(4,5),9)</f>
        <v>4</v>
      </c>
      <c r="L222" s="2"/>
      <c r="M222" s="2"/>
      <c r="N222" s="2"/>
      <c r="O222" s="2">
        <f t="shared" si="170"/>
        <v>787.12</v>
      </c>
      <c r="P222" s="2">
        <f t="shared" si="171"/>
        <v>787.12</v>
      </c>
      <c r="Q222" s="2">
        <f t="shared" si="172"/>
        <v>0</v>
      </c>
      <c r="R222" s="2">
        <f t="shared" si="173"/>
        <v>0</v>
      </c>
      <c r="S222" s="2">
        <f t="shared" si="174"/>
        <v>0</v>
      </c>
      <c r="T222" s="2">
        <f t="shared" si="175"/>
        <v>0</v>
      </c>
      <c r="U222" s="2">
        <f t="shared" si="176"/>
        <v>0</v>
      </c>
      <c r="V222" s="2">
        <f t="shared" si="177"/>
        <v>0</v>
      </c>
      <c r="W222" s="2">
        <f t="shared" si="178"/>
        <v>0</v>
      </c>
      <c r="X222" s="2">
        <f t="shared" si="179"/>
        <v>0</v>
      </c>
      <c r="Y222" s="2">
        <f t="shared" si="180"/>
        <v>0</v>
      </c>
      <c r="Z222" s="2"/>
      <c r="AA222" s="2">
        <v>-1</v>
      </c>
      <c r="AB222" s="2">
        <f t="shared" si="181"/>
        <v>196.78</v>
      </c>
      <c r="AC222" s="2">
        <f t="shared" si="182"/>
        <v>196.78</v>
      </c>
      <c r="AD222" s="2">
        <f t="shared" si="183"/>
        <v>0</v>
      </c>
      <c r="AE222" s="2">
        <f t="shared" si="184"/>
        <v>0</v>
      </c>
      <c r="AF222" s="2">
        <f t="shared" si="185"/>
        <v>0</v>
      </c>
      <c r="AG222" s="2">
        <f t="shared" si="186"/>
        <v>0</v>
      </c>
      <c r="AH222" s="2">
        <f t="shared" si="187"/>
        <v>0</v>
      </c>
      <c r="AI222" s="2">
        <f t="shared" si="188"/>
        <v>0</v>
      </c>
      <c r="AJ222" s="2">
        <f t="shared" si="189"/>
        <v>0</v>
      </c>
      <c r="AK222" s="2">
        <v>196.78</v>
      </c>
      <c r="AL222" s="2">
        <v>196.78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3</v>
      </c>
      <c r="BK222" s="2"/>
      <c r="BL222" s="2"/>
      <c r="BM222" s="2">
        <v>400002</v>
      </c>
      <c r="BN222" s="2">
        <v>0</v>
      </c>
      <c r="BO222" s="2" t="s">
        <v>3</v>
      </c>
      <c r="BP222" s="2">
        <v>0</v>
      </c>
      <c r="BQ222" s="2">
        <v>202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90"/>
        <v>787.12</v>
      </c>
      <c r="CQ222" s="2">
        <f t="shared" si="191"/>
        <v>196.78</v>
      </c>
      <c r="CR222" s="2">
        <f t="shared" si="192"/>
        <v>0</v>
      </c>
      <c r="CS222" s="2">
        <f t="shared" si="193"/>
        <v>0</v>
      </c>
      <c r="CT222" s="2">
        <f t="shared" si="194"/>
        <v>0</v>
      </c>
      <c r="CU222" s="2">
        <f t="shared" si="195"/>
        <v>0</v>
      </c>
      <c r="CV222" s="2">
        <f t="shared" si="196"/>
        <v>0</v>
      </c>
      <c r="CW222" s="2">
        <f t="shared" si="197"/>
        <v>0</v>
      </c>
      <c r="CX222" s="2">
        <f t="shared" si="198"/>
        <v>0</v>
      </c>
      <c r="CY222" s="2">
        <f t="shared" si="199"/>
        <v>0</v>
      </c>
      <c r="CZ222" s="2">
        <f t="shared" si="200"/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190</v>
      </c>
      <c r="DW222" s="2" t="s">
        <v>190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385723160</v>
      </c>
      <c r="EF222" s="2">
        <v>202</v>
      </c>
      <c r="EG222" s="2" t="s">
        <v>176</v>
      </c>
      <c r="EH222" s="2">
        <v>0</v>
      </c>
      <c r="EI222" s="2" t="s">
        <v>3</v>
      </c>
      <c r="EJ222" s="2">
        <v>1</v>
      </c>
      <c r="EK222" s="2">
        <v>400002</v>
      </c>
      <c r="EL222" s="2" t="s">
        <v>191</v>
      </c>
      <c r="EM222" s="2" t="s">
        <v>176</v>
      </c>
      <c r="EN222" s="2"/>
      <c r="EO222" s="2" t="s">
        <v>3</v>
      </c>
      <c r="EP222" s="2"/>
      <c r="EQ222" s="2">
        <v>1024</v>
      </c>
      <c r="ER222" s="2">
        <v>119.83</v>
      </c>
      <c r="ES222" s="2">
        <v>196.78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-1422952713</v>
      </c>
      <c r="GG222" s="2">
        <v>2</v>
      </c>
      <c r="GH222" s="2">
        <v>4</v>
      </c>
      <c r="GI222" s="2">
        <v>-2</v>
      </c>
      <c r="GJ222" s="2">
        <v>0</v>
      </c>
      <c r="GK222" s="2">
        <v>0</v>
      </c>
      <c r="GL222" s="2">
        <f t="shared" si="201"/>
        <v>0</v>
      </c>
      <c r="GM222" s="2">
        <f t="shared" si="202"/>
        <v>787.12</v>
      </c>
      <c r="GN222" s="2">
        <f t="shared" si="203"/>
        <v>787.12</v>
      </c>
      <c r="GO222" s="2">
        <f t="shared" si="204"/>
        <v>0</v>
      </c>
      <c r="GP222" s="2">
        <f t="shared" si="205"/>
        <v>0</v>
      </c>
      <c r="GQ222" s="2"/>
      <c r="GR222" s="2">
        <v>0</v>
      </c>
      <c r="GS222" s="2">
        <v>2</v>
      </c>
      <c r="GT222" s="2">
        <v>0</v>
      </c>
      <c r="GU222" s="2" t="s">
        <v>3</v>
      </c>
      <c r="GV222" s="2">
        <f t="shared" si="206"/>
        <v>0</v>
      </c>
      <c r="GW222" s="2">
        <v>1</v>
      </c>
      <c r="GX222" s="2">
        <f t="shared" si="207"/>
        <v>0</v>
      </c>
      <c r="GY222" s="2"/>
      <c r="GZ222" s="2"/>
      <c r="HA222" s="2">
        <v>0</v>
      </c>
      <c r="HB222" s="2">
        <v>0</v>
      </c>
      <c r="HC222" s="2">
        <f t="shared" si="208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</v>
      </c>
      <c r="F223" t="s">
        <v>188</v>
      </c>
      <c r="G223" t="s">
        <v>215</v>
      </c>
      <c r="H223" t="s">
        <v>190</v>
      </c>
      <c r="I223">
        <f t="shared" si="209"/>
        <v>4</v>
      </c>
      <c r="J223">
        <v>0</v>
      </c>
      <c r="K223">
        <f t="shared" si="210"/>
        <v>4</v>
      </c>
      <c r="O223">
        <f t="shared" si="170"/>
        <v>938.67</v>
      </c>
      <c r="P223">
        <f t="shared" si="171"/>
        <v>938.67</v>
      </c>
      <c r="Q223">
        <f t="shared" si="172"/>
        <v>0</v>
      </c>
      <c r="R223">
        <f t="shared" si="173"/>
        <v>0</v>
      </c>
      <c r="S223">
        <f t="shared" si="174"/>
        <v>0</v>
      </c>
      <c r="T223">
        <f t="shared" si="175"/>
        <v>0</v>
      </c>
      <c r="U223">
        <f t="shared" si="176"/>
        <v>0</v>
      </c>
      <c r="V223">
        <f t="shared" si="177"/>
        <v>0</v>
      </c>
      <c r="W223">
        <f t="shared" si="178"/>
        <v>0</v>
      </c>
      <c r="X223">
        <f t="shared" si="179"/>
        <v>0</v>
      </c>
      <c r="Y223">
        <f t="shared" si="180"/>
        <v>0</v>
      </c>
      <c r="AA223">
        <v>-1</v>
      </c>
      <c r="AB223">
        <f t="shared" si="181"/>
        <v>23.8</v>
      </c>
      <c r="AC223">
        <f t="shared" si="182"/>
        <v>23.8</v>
      </c>
      <c r="AD223">
        <f t="shared" si="183"/>
        <v>0</v>
      </c>
      <c r="AE223">
        <f t="shared" si="184"/>
        <v>0</v>
      </c>
      <c r="AF223">
        <f t="shared" si="185"/>
        <v>0</v>
      </c>
      <c r="AG223">
        <f t="shared" si="186"/>
        <v>0</v>
      </c>
      <c r="AH223">
        <f t="shared" si="187"/>
        <v>0</v>
      </c>
      <c r="AI223">
        <f t="shared" si="188"/>
        <v>0</v>
      </c>
      <c r="AJ223">
        <f t="shared" si="189"/>
        <v>0</v>
      </c>
      <c r="AK223">
        <v>23.799999999999997</v>
      </c>
      <c r="AL223">
        <v>23.799999999999997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9.86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400002</v>
      </c>
      <c r="BN223">
        <v>0</v>
      </c>
      <c r="BO223" t="s">
        <v>3</v>
      </c>
      <c r="BP223">
        <v>0</v>
      </c>
      <c r="BQ223">
        <v>202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0"/>
        <v>938.67</v>
      </c>
      <c r="CQ223">
        <f t="shared" si="191"/>
        <v>234.67</v>
      </c>
      <c r="CR223">
        <f t="shared" si="192"/>
        <v>0</v>
      </c>
      <c r="CS223">
        <f t="shared" si="193"/>
        <v>0</v>
      </c>
      <c r="CT223">
        <f t="shared" si="194"/>
        <v>0</v>
      </c>
      <c r="CU223">
        <f t="shared" si="195"/>
        <v>0</v>
      </c>
      <c r="CV223">
        <f t="shared" si="196"/>
        <v>0</v>
      </c>
      <c r="CW223">
        <f t="shared" si="197"/>
        <v>0</v>
      </c>
      <c r="CX223">
        <f t="shared" si="198"/>
        <v>0</v>
      </c>
      <c r="CY223">
        <f t="shared" si="199"/>
        <v>0</v>
      </c>
      <c r="CZ223">
        <f t="shared" si="200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190</v>
      </c>
      <c r="DW223" t="s">
        <v>190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385723160</v>
      </c>
      <c r="EF223">
        <v>202</v>
      </c>
      <c r="EG223" t="s">
        <v>176</v>
      </c>
      <c r="EH223">
        <v>0</v>
      </c>
      <c r="EI223" t="s">
        <v>3</v>
      </c>
      <c r="EJ223">
        <v>1</v>
      </c>
      <c r="EK223">
        <v>400002</v>
      </c>
      <c r="EL223" t="s">
        <v>191</v>
      </c>
      <c r="EM223" t="s">
        <v>176</v>
      </c>
      <c r="EO223" t="s">
        <v>3</v>
      </c>
      <c r="EQ223">
        <v>1024</v>
      </c>
      <c r="ER223">
        <v>23.799999999999997</v>
      </c>
      <c r="ES223">
        <v>23.799999999999997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230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216</v>
      </c>
      <c r="GD223">
        <v>1</v>
      </c>
      <c r="GF223">
        <v>-1422952713</v>
      </c>
      <c r="GG223">
        <v>2</v>
      </c>
      <c r="GH223">
        <v>3</v>
      </c>
      <c r="GI223">
        <v>5</v>
      </c>
      <c r="GJ223">
        <v>0</v>
      </c>
      <c r="GK223">
        <v>0</v>
      </c>
      <c r="GL223">
        <f t="shared" si="201"/>
        <v>0</v>
      </c>
      <c r="GM223">
        <f t="shared" si="202"/>
        <v>938.67</v>
      </c>
      <c r="GN223">
        <f t="shared" si="203"/>
        <v>938.67</v>
      </c>
      <c r="GO223">
        <f t="shared" si="204"/>
        <v>0</v>
      </c>
      <c r="GP223">
        <f t="shared" si="205"/>
        <v>0</v>
      </c>
      <c r="GR223">
        <v>1</v>
      </c>
      <c r="GS223">
        <v>1</v>
      </c>
      <c r="GT223">
        <v>0</v>
      </c>
      <c r="GU223" t="s">
        <v>3</v>
      </c>
      <c r="GV223">
        <f t="shared" si="206"/>
        <v>0</v>
      </c>
      <c r="GW223">
        <v>1</v>
      </c>
      <c r="GX223">
        <f t="shared" si="207"/>
        <v>0</v>
      </c>
      <c r="HA223">
        <v>0</v>
      </c>
      <c r="HB223">
        <v>0</v>
      </c>
      <c r="HC223">
        <f t="shared" si="208"/>
        <v>0</v>
      </c>
      <c r="HE223" t="s">
        <v>193</v>
      </c>
      <c r="HF223" t="s">
        <v>50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3</v>
      </c>
      <c r="F224" s="2" t="s">
        <v>188</v>
      </c>
      <c r="G224" s="2" t="s">
        <v>217</v>
      </c>
      <c r="H224" s="2" t="s">
        <v>190</v>
      </c>
      <c r="I224" s="2">
        <f t="shared" si="209"/>
        <v>4</v>
      </c>
      <c r="J224" s="2">
        <v>0</v>
      </c>
      <c r="K224" s="2">
        <f t="shared" si="210"/>
        <v>4</v>
      </c>
      <c r="L224" s="2"/>
      <c r="M224" s="2"/>
      <c r="N224" s="2"/>
      <c r="O224" s="2">
        <f t="shared" si="170"/>
        <v>787.12</v>
      </c>
      <c r="P224" s="2">
        <f t="shared" si="171"/>
        <v>787.12</v>
      </c>
      <c r="Q224" s="2">
        <f t="shared" si="172"/>
        <v>0</v>
      </c>
      <c r="R224" s="2">
        <f t="shared" si="173"/>
        <v>0</v>
      </c>
      <c r="S224" s="2">
        <f t="shared" si="174"/>
        <v>0</v>
      </c>
      <c r="T224" s="2">
        <f t="shared" si="175"/>
        <v>0</v>
      </c>
      <c r="U224" s="2">
        <f t="shared" si="176"/>
        <v>0</v>
      </c>
      <c r="V224" s="2">
        <f t="shared" si="177"/>
        <v>0</v>
      </c>
      <c r="W224" s="2">
        <f t="shared" si="178"/>
        <v>0</v>
      </c>
      <c r="X224" s="2">
        <f t="shared" si="179"/>
        <v>0</v>
      </c>
      <c r="Y224" s="2">
        <f t="shared" si="180"/>
        <v>0</v>
      </c>
      <c r="Z224" s="2"/>
      <c r="AA224" s="2">
        <v>-1</v>
      </c>
      <c r="AB224" s="2">
        <f t="shared" si="181"/>
        <v>196.78</v>
      </c>
      <c r="AC224" s="2">
        <f t="shared" si="182"/>
        <v>196.78</v>
      </c>
      <c r="AD224" s="2">
        <f t="shared" si="183"/>
        <v>0</v>
      </c>
      <c r="AE224" s="2">
        <f t="shared" si="184"/>
        <v>0</v>
      </c>
      <c r="AF224" s="2">
        <f t="shared" si="185"/>
        <v>0</v>
      </c>
      <c r="AG224" s="2">
        <f t="shared" si="186"/>
        <v>0</v>
      </c>
      <c r="AH224" s="2">
        <f t="shared" si="187"/>
        <v>0</v>
      </c>
      <c r="AI224" s="2">
        <f t="shared" si="188"/>
        <v>0</v>
      </c>
      <c r="AJ224" s="2">
        <f t="shared" si="189"/>
        <v>0</v>
      </c>
      <c r="AK224" s="2">
        <v>196.78</v>
      </c>
      <c r="AL224" s="2">
        <v>196.78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3</v>
      </c>
      <c r="BK224" s="2"/>
      <c r="BL224" s="2"/>
      <c r="BM224" s="2">
        <v>400002</v>
      </c>
      <c r="BN224" s="2">
        <v>0</v>
      </c>
      <c r="BO224" s="2" t="s">
        <v>3</v>
      </c>
      <c r="BP224" s="2">
        <v>0</v>
      </c>
      <c r="BQ224" s="2">
        <v>202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190"/>
        <v>787.12</v>
      </c>
      <c r="CQ224" s="2">
        <f t="shared" si="191"/>
        <v>196.78</v>
      </c>
      <c r="CR224" s="2">
        <f t="shared" si="192"/>
        <v>0</v>
      </c>
      <c r="CS224" s="2">
        <f t="shared" si="193"/>
        <v>0</v>
      </c>
      <c r="CT224" s="2">
        <f t="shared" si="194"/>
        <v>0</v>
      </c>
      <c r="CU224" s="2">
        <f t="shared" si="195"/>
        <v>0</v>
      </c>
      <c r="CV224" s="2">
        <f t="shared" si="196"/>
        <v>0</v>
      </c>
      <c r="CW224" s="2">
        <f t="shared" si="197"/>
        <v>0</v>
      </c>
      <c r="CX224" s="2">
        <f t="shared" si="198"/>
        <v>0</v>
      </c>
      <c r="CY224" s="2">
        <f t="shared" si="199"/>
        <v>0</v>
      </c>
      <c r="CZ224" s="2">
        <f t="shared" si="200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190</v>
      </c>
      <c r="DW224" s="2" t="s">
        <v>190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385723160</v>
      </c>
      <c r="EF224" s="2">
        <v>202</v>
      </c>
      <c r="EG224" s="2" t="s">
        <v>176</v>
      </c>
      <c r="EH224" s="2">
        <v>0</v>
      </c>
      <c r="EI224" s="2" t="s">
        <v>3</v>
      </c>
      <c r="EJ224" s="2">
        <v>1</v>
      </c>
      <c r="EK224" s="2">
        <v>400002</v>
      </c>
      <c r="EL224" s="2" t="s">
        <v>191</v>
      </c>
      <c r="EM224" s="2" t="s">
        <v>176</v>
      </c>
      <c r="EN224" s="2"/>
      <c r="EO224" s="2" t="s">
        <v>3</v>
      </c>
      <c r="EP224" s="2"/>
      <c r="EQ224" s="2">
        <v>1024</v>
      </c>
      <c r="ER224" s="2">
        <v>119.83</v>
      </c>
      <c r="ES224" s="2">
        <v>196.78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-1204723175</v>
      </c>
      <c r="GG224" s="2">
        <v>2</v>
      </c>
      <c r="GH224" s="2">
        <v>4</v>
      </c>
      <c r="GI224" s="2">
        <v>-2</v>
      </c>
      <c r="GJ224" s="2">
        <v>0</v>
      </c>
      <c r="GK224" s="2">
        <v>0</v>
      </c>
      <c r="GL224" s="2">
        <f t="shared" si="201"/>
        <v>0</v>
      </c>
      <c r="GM224" s="2">
        <f t="shared" si="202"/>
        <v>787.12</v>
      </c>
      <c r="GN224" s="2">
        <f t="shared" si="203"/>
        <v>787.12</v>
      </c>
      <c r="GO224" s="2">
        <f t="shared" si="204"/>
        <v>0</v>
      </c>
      <c r="GP224" s="2">
        <f t="shared" si="205"/>
        <v>0</v>
      </c>
      <c r="GQ224" s="2"/>
      <c r="GR224" s="2">
        <v>0</v>
      </c>
      <c r="GS224" s="2">
        <v>2</v>
      </c>
      <c r="GT224" s="2">
        <v>0</v>
      </c>
      <c r="GU224" s="2" t="s">
        <v>3</v>
      </c>
      <c r="GV224" s="2">
        <f t="shared" si="206"/>
        <v>0</v>
      </c>
      <c r="GW224" s="2">
        <v>1</v>
      </c>
      <c r="GX224" s="2">
        <f t="shared" si="207"/>
        <v>0</v>
      </c>
      <c r="GY224" s="2"/>
      <c r="GZ224" s="2"/>
      <c r="HA224" s="2">
        <v>0</v>
      </c>
      <c r="HB224" s="2">
        <v>0</v>
      </c>
      <c r="HC224" s="2">
        <f t="shared" si="208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3</v>
      </c>
      <c r="F225" t="s">
        <v>188</v>
      </c>
      <c r="G225" t="s">
        <v>217</v>
      </c>
      <c r="H225" t="s">
        <v>190</v>
      </c>
      <c r="I225">
        <f t="shared" si="209"/>
        <v>4</v>
      </c>
      <c r="J225">
        <v>0</v>
      </c>
      <c r="K225">
        <f t="shared" si="210"/>
        <v>4</v>
      </c>
      <c r="O225">
        <f t="shared" si="170"/>
        <v>1852.5</v>
      </c>
      <c r="P225">
        <f t="shared" si="171"/>
        <v>1852.5</v>
      </c>
      <c r="Q225">
        <f t="shared" si="172"/>
        <v>0</v>
      </c>
      <c r="R225">
        <f t="shared" si="173"/>
        <v>0</v>
      </c>
      <c r="S225">
        <f t="shared" si="174"/>
        <v>0</v>
      </c>
      <c r="T225">
        <f t="shared" si="175"/>
        <v>0</v>
      </c>
      <c r="U225">
        <f t="shared" si="176"/>
        <v>0</v>
      </c>
      <c r="V225">
        <f t="shared" si="177"/>
        <v>0</v>
      </c>
      <c r="W225">
        <f t="shared" si="178"/>
        <v>0</v>
      </c>
      <c r="X225">
        <f t="shared" si="179"/>
        <v>0</v>
      </c>
      <c r="Y225">
        <f t="shared" si="180"/>
        <v>0</v>
      </c>
      <c r="AA225">
        <v>-1</v>
      </c>
      <c r="AB225">
        <f t="shared" si="181"/>
        <v>46.97</v>
      </c>
      <c r="AC225">
        <f t="shared" si="182"/>
        <v>46.97</v>
      </c>
      <c r="AD225">
        <f t="shared" si="183"/>
        <v>0</v>
      </c>
      <c r="AE225">
        <f t="shared" si="184"/>
        <v>0</v>
      </c>
      <c r="AF225">
        <f t="shared" si="185"/>
        <v>0</v>
      </c>
      <c r="AG225">
        <f t="shared" si="186"/>
        <v>0</v>
      </c>
      <c r="AH225">
        <f t="shared" si="187"/>
        <v>0</v>
      </c>
      <c r="AI225">
        <f t="shared" si="188"/>
        <v>0</v>
      </c>
      <c r="AJ225">
        <f t="shared" si="189"/>
        <v>0</v>
      </c>
      <c r="AK225">
        <v>46.97</v>
      </c>
      <c r="AL225">
        <v>46.97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9.86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400002</v>
      </c>
      <c r="BN225">
        <v>0</v>
      </c>
      <c r="BO225" t="s">
        <v>3</v>
      </c>
      <c r="BP225">
        <v>0</v>
      </c>
      <c r="BQ225">
        <v>202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90"/>
        <v>1852.5</v>
      </c>
      <c r="CQ225">
        <f t="shared" si="191"/>
        <v>463.12</v>
      </c>
      <c r="CR225">
        <f t="shared" si="192"/>
        <v>0</v>
      </c>
      <c r="CS225">
        <f t="shared" si="193"/>
        <v>0</v>
      </c>
      <c r="CT225">
        <f t="shared" si="194"/>
        <v>0</v>
      </c>
      <c r="CU225">
        <f t="shared" si="195"/>
        <v>0</v>
      </c>
      <c r="CV225">
        <f t="shared" si="196"/>
        <v>0</v>
      </c>
      <c r="CW225">
        <f t="shared" si="197"/>
        <v>0</v>
      </c>
      <c r="CX225">
        <f t="shared" si="198"/>
        <v>0</v>
      </c>
      <c r="CY225">
        <f t="shared" si="199"/>
        <v>0</v>
      </c>
      <c r="CZ225">
        <f t="shared" si="200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190</v>
      </c>
      <c r="DW225" t="s">
        <v>190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385723160</v>
      </c>
      <c r="EF225">
        <v>202</v>
      </c>
      <c r="EG225" t="s">
        <v>176</v>
      </c>
      <c r="EH225">
        <v>0</v>
      </c>
      <c r="EI225" t="s">
        <v>3</v>
      </c>
      <c r="EJ225">
        <v>1</v>
      </c>
      <c r="EK225">
        <v>400002</v>
      </c>
      <c r="EL225" t="s">
        <v>191</v>
      </c>
      <c r="EM225" t="s">
        <v>176</v>
      </c>
      <c r="EO225" t="s">
        <v>3</v>
      </c>
      <c r="EQ225">
        <v>1024</v>
      </c>
      <c r="ER225">
        <v>46.97</v>
      </c>
      <c r="ES225">
        <v>46.97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0</v>
      </c>
      <c r="FD225">
        <v>18</v>
      </c>
      <c r="FF225">
        <v>454.1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218</v>
      </c>
      <c r="GD225">
        <v>1</v>
      </c>
      <c r="GF225">
        <v>-1204723175</v>
      </c>
      <c r="GG225">
        <v>2</v>
      </c>
      <c r="GH225">
        <v>3</v>
      </c>
      <c r="GI225">
        <v>5</v>
      </c>
      <c r="GJ225">
        <v>0</v>
      </c>
      <c r="GK225">
        <v>0</v>
      </c>
      <c r="GL225">
        <f t="shared" si="201"/>
        <v>0</v>
      </c>
      <c r="GM225">
        <f t="shared" si="202"/>
        <v>1852.5</v>
      </c>
      <c r="GN225">
        <f t="shared" si="203"/>
        <v>1852.5</v>
      </c>
      <c r="GO225">
        <f t="shared" si="204"/>
        <v>0</v>
      </c>
      <c r="GP225">
        <f t="shared" si="205"/>
        <v>0</v>
      </c>
      <c r="GR225">
        <v>1</v>
      </c>
      <c r="GS225">
        <v>1</v>
      </c>
      <c r="GT225">
        <v>0</v>
      </c>
      <c r="GU225" t="s">
        <v>3</v>
      </c>
      <c r="GV225">
        <f t="shared" si="206"/>
        <v>0</v>
      </c>
      <c r="GW225">
        <v>1</v>
      </c>
      <c r="GX225">
        <f t="shared" si="207"/>
        <v>0</v>
      </c>
      <c r="HA225">
        <v>0</v>
      </c>
      <c r="HB225">
        <v>0</v>
      </c>
      <c r="HC225">
        <f t="shared" si="208"/>
        <v>0</v>
      </c>
      <c r="HE225" t="s">
        <v>193</v>
      </c>
      <c r="HF225" t="s">
        <v>50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3</v>
      </c>
      <c r="F226" s="2" t="s">
        <v>188</v>
      </c>
      <c r="G226" s="2" t="s">
        <v>219</v>
      </c>
      <c r="H226" s="2" t="s">
        <v>190</v>
      </c>
      <c r="I226" s="2">
        <f t="shared" si="209"/>
        <v>4</v>
      </c>
      <c r="J226" s="2">
        <v>0</v>
      </c>
      <c r="K226" s="2">
        <f t="shared" si="210"/>
        <v>4</v>
      </c>
      <c r="L226" s="2"/>
      <c r="M226" s="2"/>
      <c r="N226" s="2"/>
      <c r="O226" s="2">
        <f t="shared" si="170"/>
        <v>787.12</v>
      </c>
      <c r="P226" s="2">
        <f t="shared" si="171"/>
        <v>787.12</v>
      </c>
      <c r="Q226" s="2">
        <f t="shared" si="172"/>
        <v>0</v>
      </c>
      <c r="R226" s="2">
        <f t="shared" si="173"/>
        <v>0</v>
      </c>
      <c r="S226" s="2">
        <f t="shared" si="174"/>
        <v>0</v>
      </c>
      <c r="T226" s="2">
        <f t="shared" si="175"/>
        <v>0</v>
      </c>
      <c r="U226" s="2">
        <f t="shared" si="176"/>
        <v>0</v>
      </c>
      <c r="V226" s="2">
        <f t="shared" si="177"/>
        <v>0</v>
      </c>
      <c r="W226" s="2">
        <f t="shared" si="178"/>
        <v>0</v>
      </c>
      <c r="X226" s="2">
        <f t="shared" si="179"/>
        <v>0</v>
      </c>
      <c r="Y226" s="2">
        <f t="shared" si="180"/>
        <v>0</v>
      </c>
      <c r="Z226" s="2"/>
      <c r="AA226" s="2">
        <v>-1</v>
      </c>
      <c r="AB226" s="2">
        <f t="shared" si="181"/>
        <v>196.78</v>
      </c>
      <c r="AC226" s="2">
        <f t="shared" si="182"/>
        <v>196.78</v>
      </c>
      <c r="AD226" s="2">
        <f t="shared" si="183"/>
        <v>0</v>
      </c>
      <c r="AE226" s="2">
        <f t="shared" si="184"/>
        <v>0</v>
      </c>
      <c r="AF226" s="2">
        <f t="shared" si="185"/>
        <v>0</v>
      </c>
      <c r="AG226" s="2">
        <f t="shared" si="186"/>
        <v>0</v>
      </c>
      <c r="AH226" s="2">
        <f t="shared" si="187"/>
        <v>0</v>
      </c>
      <c r="AI226" s="2">
        <f t="shared" si="188"/>
        <v>0</v>
      </c>
      <c r="AJ226" s="2">
        <f t="shared" si="189"/>
        <v>0</v>
      </c>
      <c r="AK226" s="2">
        <v>196.78</v>
      </c>
      <c r="AL226" s="2">
        <v>196.78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1</v>
      </c>
      <c r="BJ226" s="2" t="s">
        <v>3</v>
      </c>
      <c r="BK226" s="2"/>
      <c r="BL226" s="2"/>
      <c r="BM226" s="2">
        <v>400002</v>
      </c>
      <c r="BN226" s="2">
        <v>0</v>
      </c>
      <c r="BO226" s="2" t="s">
        <v>3</v>
      </c>
      <c r="BP226" s="2">
        <v>0</v>
      </c>
      <c r="BQ226" s="2">
        <v>202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190"/>
        <v>787.12</v>
      </c>
      <c r="CQ226" s="2">
        <f t="shared" si="191"/>
        <v>196.78</v>
      </c>
      <c r="CR226" s="2">
        <f t="shared" si="192"/>
        <v>0</v>
      </c>
      <c r="CS226" s="2">
        <f t="shared" si="193"/>
        <v>0</v>
      </c>
      <c r="CT226" s="2">
        <f t="shared" si="194"/>
        <v>0</v>
      </c>
      <c r="CU226" s="2">
        <f t="shared" si="195"/>
        <v>0</v>
      </c>
      <c r="CV226" s="2">
        <f t="shared" si="196"/>
        <v>0</v>
      </c>
      <c r="CW226" s="2">
        <f t="shared" si="197"/>
        <v>0</v>
      </c>
      <c r="CX226" s="2">
        <f t="shared" si="198"/>
        <v>0</v>
      </c>
      <c r="CY226" s="2">
        <f t="shared" si="199"/>
        <v>0</v>
      </c>
      <c r="CZ226" s="2">
        <f t="shared" si="200"/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190</v>
      </c>
      <c r="DW226" s="2" t="s">
        <v>190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385723160</v>
      </c>
      <c r="EF226" s="2">
        <v>202</v>
      </c>
      <c r="EG226" s="2" t="s">
        <v>176</v>
      </c>
      <c r="EH226" s="2">
        <v>0</v>
      </c>
      <c r="EI226" s="2" t="s">
        <v>3</v>
      </c>
      <c r="EJ226" s="2">
        <v>1</v>
      </c>
      <c r="EK226" s="2">
        <v>400002</v>
      </c>
      <c r="EL226" s="2" t="s">
        <v>191</v>
      </c>
      <c r="EM226" s="2" t="s">
        <v>176</v>
      </c>
      <c r="EN226" s="2"/>
      <c r="EO226" s="2" t="s">
        <v>3</v>
      </c>
      <c r="EP226" s="2"/>
      <c r="EQ226" s="2">
        <v>1024</v>
      </c>
      <c r="ER226" s="2">
        <v>119.83</v>
      </c>
      <c r="ES226" s="2">
        <v>196.78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289105814</v>
      </c>
      <c r="GG226" s="2">
        <v>2</v>
      </c>
      <c r="GH226" s="2">
        <v>4</v>
      </c>
      <c r="GI226" s="2">
        <v>-2</v>
      </c>
      <c r="GJ226" s="2">
        <v>0</v>
      </c>
      <c r="GK226" s="2">
        <v>0</v>
      </c>
      <c r="GL226" s="2">
        <f t="shared" si="201"/>
        <v>0</v>
      </c>
      <c r="GM226" s="2">
        <f t="shared" si="202"/>
        <v>787.12</v>
      </c>
      <c r="GN226" s="2">
        <f t="shared" si="203"/>
        <v>787.12</v>
      </c>
      <c r="GO226" s="2">
        <f t="shared" si="204"/>
        <v>0</v>
      </c>
      <c r="GP226" s="2">
        <f t="shared" si="205"/>
        <v>0</v>
      </c>
      <c r="GQ226" s="2"/>
      <c r="GR226" s="2">
        <v>0</v>
      </c>
      <c r="GS226" s="2">
        <v>2</v>
      </c>
      <c r="GT226" s="2">
        <v>0</v>
      </c>
      <c r="GU226" s="2" t="s">
        <v>3</v>
      </c>
      <c r="GV226" s="2">
        <f t="shared" si="206"/>
        <v>0</v>
      </c>
      <c r="GW226" s="2">
        <v>1</v>
      </c>
      <c r="GX226" s="2">
        <f t="shared" si="207"/>
        <v>0</v>
      </c>
      <c r="GY226" s="2"/>
      <c r="GZ226" s="2"/>
      <c r="HA226" s="2">
        <v>0</v>
      </c>
      <c r="HB226" s="2">
        <v>0</v>
      </c>
      <c r="HC226" s="2">
        <f t="shared" si="208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3</v>
      </c>
      <c r="F227" t="s">
        <v>188</v>
      </c>
      <c r="G227" t="s">
        <v>219</v>
      </c>
      <c r="H227" t="s">
        <v>190</v>
      </c>
      <c r="I227">
        <f t="shared" si="209"/>
        <v>4</v>
      </c>
      <c r="J227">
        <v>0</v>
      </c>
      <c r="K227">
        <f t="shared" si="210"/>
        <v>4</v>
      </c>
      <c r="O227">
        <f t="shared" si="170"/>
        <v>1080.6600000000001</v>
      </c>
      <c r="P227">
        <f t="shared" si="171"/>
        <v>1080.6600000000001</v>
      </c>
      <c r="Q227">
        <f t="shared" si="172"/>
        <v>0</v>
      </c>
      <c r="R227">
        <f t="shared" si="173"/>
        <v>0</v>
      </c>
      <c r="S227">
        <f t="shared" si="174"/>
        <v>0</v>
      </c>
      <c r="T227">
        <f t="shared" si="175"/>
        <v>0</v>
      </c>
      <c r="U227">
        <f t="shared" si="176"/>
        <v>0</v>
      </c>
      <c r="V227">
        <f t="shared" si="177"/>
        <v>0</v>
      </c>
      <c r="W227">
        <f t="shared" si="178"/>
        <v>0</v>
      </c>
      <c r="X227">
        <f t="shared" si="179"/>
        <v>0</v>
      </c>
      <c r="Y227">
        <f t="shared" si="180"/>
        <v>0</v>
      </c>
      <c r="AA227">
        <v>-1</v>
      </c>
      <c r="AB227">
        <f t="shared" si="181"/>
        <v>27.4</v>
      </c>
      <c r="AC227">
        <f t="shared" si="182"/>
        <v>27.4</v>
      </c>
      <c r="AD227">
        <f t="shared" si="183"/>
        <v>0</v>
      </c>
      <c r="AE227">
        <f t="shared" si="184"/>
        <v>0</v>
      </c>
      <c r="AF227">
        <f t="shared" si="185"/>
        <v>0</v>
      </c>
      <c r="AG227">
        <f t="shared" si="186"/>
        <v>0</v>
      </c>
      <c r="AH227">
        <f t="shared" si="187"/>
        <v>0</v>
      </c>
      <c r="AI227">
        <f t="shared" si="188"/>
        <v>0</v>
      </c>
      <c r="AJ227">
        <f t="shared" si="189"/>
        <v>0</v>
      </c>
      <c r="AK227">
        <v>27.4</v>
      </c>
      <c r="AL227">
        <v>27.4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9.86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400002</v>
      </c>
      <c r="BN227">
        <v>0</v>
      </c>
      <c r="BO227" t="s">
        <v>3</v>
      </c>
      <c r="BP227">
        <v>0</v>
      </c>
      <c r="BQ227">
        <v>202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90"/>
        <v>1080.6600000000001</v>
      </c>
      <c r="CQ227">
        <f t="shared" si="191"/>
        <v>270.16000000000003</v>
      </c>
      <c r="CR227">
        <f t="shared" si="192"/>
        <v>0</v>
      </c>
      <c r="CS227">
        <f t="shared" si="193"/>
        <v>0</v>
      </c>
      <c r="CT227">
        <f t="shared" si="194"/>
        <v>0</v>
      </c>
      <c r="CU227">
        <f t="shared" si="195"/>
        <v>0</v>
      </c>
      <c r="CV227">
        <f t="shared" si="196"/>
        <v>0</v>
      </c>
      <c r="CW227">
        <f t="shared" si="197"/>
        <v>0</v>
      </c>
      <c r="CX227">
        <f t="shared" si="198"/>
        <v>0</v>
      </c>
      <c r="CY227">
        <f t="shared" si="199"/>
        <v>0</v>
      </c>
      <c r="CZ227">
        <f t="shared" si="200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190</v>
      </c>
      <c r="DW227" t="s">
        <v>190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385723160</v>
      </c>
      <c r="EF227">
        <v>202</v>
      </c>
      <c r="EG227" t="s">
        <v>176</v>
      </c>
      <c r="EH227">
        <v>0</v>
      </c>
      <c r="EI227" t="s">
        <v>3</v>
      </c>
      <c r="EJ227">
        <v>1</v>
      </c>
      <c r="EK227">
        <v>400002</v>
      </c>
      <c r="EL227" t="s">
        <v>191</v>
      </c>
      <c r="EM227" t="s">
        <v>176</v>
      </c>
      <c r="EO227" t="s">
        <v>3</v>
      </c>
      <c r="EQ227">
        <v>1024</v>
      </c>
      <c r="ER227">
        <v>27.4</v>
      </c>
      <c r="ES227">
        <v>27.4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5</v>
      </c>
      <c r="FC227">
        <v>0</v>
      </c>
      <c r="FD227">
        <v>18</v>
      </c>
      <c r="FF227">
        <v>264.8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220</v>
      </c>
      <c r="GD227">
        <v>1</v>
      </c>
      <c r="GF227">
        <v>289105814</v>
      </c>
      <c r="GG227">
        <v>2</v>
      </c>
      <c r="GH227">
        <v>3</v>
      </c>
      <c r="GI227">
        <v>5</v>
      </c>
      <c r="GJ227">
        <v>0</v>
      </c>
      <c r="GK227">
        <v>0</v>
      </c>
      <c r="GL227">
        <f t="shared" si="201"/>
        <v>0</v>
      </c>
      <c r="GM227">
        <f t="shared" si="202"/>
        <v>1080.6600000000001</v>
      </c>
      <c r="GN227">
        <f t="shared" si="203"/>
        <v>1080.6600000000001</v>
      </c>
      <c r="GO227">
        <f t="shared" si="204"/>
        <v>0</v>
      </c>
      <c r="GP227">
        <f t="shared" si="205"/>
        <v>0</v>
      </c>
      <c r="GR227">
        <v>1</v>
      </c>
      <c r="GS227">
        <v>1</v>
      </c>
      <c r="GT227">
        <v>0</v>
      </c>
      <c r="GU227" t="s">
        <v>3</v>
      </c>
      <c r="GV227">
        <f t="shared" si="206"/>
        <v>0</v>
      </c>
      <c r="GW227">
        <v>1</v>
      </c>
      <c r="GX227">
        <f t="shared" si="207"/>
        <v>0</v>
      </c>
      <c r="HA227">
        <v>0</v>
      </c>
      <c r="HB227">
        <v>0</v>
      </c>
      <c r="HC227">
        <f t="shared" si="208"/>
        <v>0</v>
      </c>
      <c r="HE227" t="s">
        <v>193</v>
      </c>
      <c r="HF227" t="s">
        <v>50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9" spans="1:255" x14ac:dyDescent="0.2">
      <c r="A229" s="3">
        <v>51</v>
      </c>
      <c r="B229" s="3">
        <f>B198</f>
        <v>1</v>
      </c>
      <c r="C229" s="3">
        <f>A198</f>
        <v>4</v>
      </c>
      <c r="D229" s="3">
        <f>ROW(A198)</f>
        <v>198</v>
      </c>
      <c r="E229" s="3"/>
      <c r="F229" s="3" t="str">
        <f>IF(F198&lt;&gt;"",F198,"")</f>
        <v>Новый раздел</v>
      </c>
      <c r="G229" s="3" t="str">
        <f>IF(G198&lt;&gt;"",G198,"")</f>
        <v>Материалы</v>
      </c>
      <c r="H229" s="3">
        <v>0</v>
      </c>
      <c r="I229" s="3"/>
      <c r="J229" s="3"/>
      <c r="K229" s="3"/>
      <c r="L229" s="3"/>
      <c r="M229" s="3"/>
      <c r="N229" s="3"/>
      <c r="O229" s="3">
        <f t="shared" ref="O229:T229" si="211">ROUND(AB229,2)</f>
        <v>7465.01</v>
      </c>
      <c r="P229" s="3">
        <f t="shared" si="211"/>
        <v>7465.01</v>
      </c>
      <c r="Q229" s="3">
        <f t="shared" si="211"/>
        <v>0</v>
      </c>
      <c r="R229" s="3">
        <f t="shared" si="211"/>
        <v>0</v>
      </c>
      <c r="S229" s="3">
        <f t="shared" si="211"/>
        <v>0</v>
      </c>
      <c r="T229" s="3">
        <f t="shared" si="211"/>
        <v>0</v>
      </c>
      <c r="U229" s="3">
        <f>AH229</f>
        <v>0</v>
      </c>
      <c r="V229" s="3">
        <f>AI229</f>
        <v>0</v>
      </c>
      <c r="W229" s="3">
        <f>ROUND(AJ229,2)</f>
        <v>0</v>
      </c>
      <c r="X229" s="3">
        <f>ROUND(AK229,2)</f>
        <v>0</v>
      </c>
      <c r="Y229" s="3">
        <f>ROUND(AL229,2)</f>
        <v>0</v>
      </c>
      <c r="Z229" s="3"/>
      <c r="AA229" s="3"/>
      <c r="AB229" s="3">
        <f>ROUND(SUMIF(AA202:AA227,"=416764975",O202:O227),2)</f>
        <v>7465.01</v>
      </c>
      <c r="AC229" s="3">
        <f>ROUND(SUMIF(AA202:AA227,"=416764975",P202:P227),2)</f>
        <v>7465.01</v>
      </c>
      <c r="AD229" s="3">
        <f>ROUND(SUMIF(AA202:AA227,"=416764975",Q202:Q227),2)</f>
        <v>0</v>
      </c>
      <c r="AE229" s="3">
        <f>ROUND(SUMIF(AA202:AA227,"=416764975",R202:R227),2)</f>
        <v>0</v>
      </c>
      <c r="AF229" s="3">
        <f>ROUND(SUMIF(AA202:AA227,"=416764975",S202:S227),2)</f>
        <v>0</v>
      </c>
      <c r="AG229" s="3">
        <f>ROUND(SUMIF(AA202:AA227,"=416764975",T202:T227),2)</f>
        <v>0</v>
      </c>
      <c r="AH229" s="3">
        <f>SUMIF(AA202:AA227,"=416764975",U202:U227)</f>
        <v>0</v>
      </c>
      <c r="AI229" s="3">
        <f>SUMIF(AA202:AA227,"=416764975",V202:V227)</f>
        <v>0</v>
      </c>
      <c r="AJ229" s="3">
        <f>ROUND(SUMIF(AA202:AA227,"=416764975",W202:W227),2)</f>
        <v>0</v>
      </c>
      <c r="AK229" s="3">
        <f>ROUND(SUMIF(AA202:AA227,"=416764975",X202:X227),2)</f>
        <v>0</v>
      </c>
      <c r="AL229" s="3">
        <f>ROUND(SUMIF(AA202:AA227,"=416764975",Y202:Y227),2)</f>
        <v>0</v>
      </c>
      <c r="AM229" s="3"/>
      <c r="AN229" s="3"/>
      <c r="AO229" s="3">
        <f t="shared" ref="AO229:BD229" si="212">ROUND(BX229,2)</f>
        <v>0</v>
      </c>
      <c r="AP229" s="3">
        <f t="shared" si="212"/>
        <v>0</v>
      </c>
      <c r="AQ229" s="3">
        <f t="shared" si="212"/>
        <v>0</v>
      </c>
      <c r="AR229" s="3">
        <f t="shared" si="212"/>
        <v>7465.01</v>
      </c>
      <c r="AS229" s="3">
        <f t="shared" si="212"/>
        <v>7084.08</v>
      </c>
      <c r="AT229" s="3">
        <f t="shared" si="212"/>
        <v>380.93</v>
      </c>
      <c r="AU229" s="3">
        <f t="shared" si="212"/>
        <v>0</v>
      </c>
      <c r="AV229" s="3">
        <f t="shared" si="212"/>
        <v>7465.01</v>
      </c>
      <c r="AW229" s="3">
        <f t="shared" si="212"/>
        <v>7465.01</v>
      </c>
      <c r="AX229" s="3">
        <f t="shared" si="212"/>
        <v>0</v>
      </c>
      <c r="AY229" s="3">
        <f t="shared" si="212"/>
        <v>7465.01</v>
      </c>
      <c r="AZ229" s="3">
        <f t="shared" si="212"/>
        <v>0</v>
      </c>
      <c r="BA229" s="3">
        <f t="shared" si="212"/>
        <v>0</v>
      </c>
      <c r="BB229" s="3">
        <f t="shared" si="212"/>
        <v>0</v>
      </c>
      <c r="BC229" s="3">
        <f t="shared" si="212"/>
        <v>0</v>
      </c>
      <c r="BD229" s="3">
        <f t="shared" si="212"/>
        <v>0</v>
      </c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>
        <f>ROUND(SUMIF(AA202:AA227,"=416764975",FQ202:FQ227),2)</f>
        <v>0</v>
      </c>
      <c r="BY229" s="3">
        <f>ROUND(SUMIF(AA202:AA227,"=416764975",FR202:FR227),2)</f>
        <v>0</v>
      </c>
      <c r="BZ229" s="3">
        <f>ROUND(SUMIF(AA202:AA227,"=416764975",GL202:GL227),2)</f>
        <v>0</v>
      </c>
      <c r="CA229" s="3">
        <f>ROUND(SUMIF(AA202:AA227,"=416764975",GM202:GM227),2)</f>
        <v>7465.01</v>
      </c>
      <c r="CB229" s="3">
        <f>ROUND(SUMIF(AA202:AA227,"=416764975",GN202:GN227),2)</f>
        <v>7084.08</v>
      </c>
      <c r="CC229" s="3">
        <f>ROUND(SUMIF(AA202:AA227,"=416764975",GO202:GO227),2)</f>
        <v>380.93</v>
      </c>
      <c r="CD229" s="3">
        <f>ROUND(SUMIF(AA202:AA227,"=416764975",GP202:GP227),2)</f>
        <v>0</v>
      </c>
      <c r="CE229" s="3">
        <f>AC229-BX229</f>
        <v>7465.01</v>
      </c>
      <c r="CF229" s="3">
        <f>AC229-BY229</f>
        <v>7465.01</v>
      </c>
      <c r="CG229" s="3">
        <f>BX229-BZ229</f>
        <v>0</v>
      </c>
      <c r="CH229" s="3">
        <f>AC229-BX229-BY229+BZ229</f>
        <v>7465.01</v>
      </c>
      <c r="CI229" s="3">
        <f>BY229-BZ229</f>
        <v>0</v>
      </c>
      <c r="CJ229" s="3">
        <f>ROUND(SUMIF(AA202:AA227,"=416764975",GX202:GX227),2)</f>
        <v>0</v>
      </c>
      <c r="CK229" s="3">
        <f>ROUND(SUMIF(AA202:AA227,"=416764975",GY202:GY227),2)</f>
        <v>0</v>
      </c>
      <c r="CL229" s="3">
        <f>ROUND(SUMIF(AA202:AA227,"=416764975",GZ202:GZ227),2)</f>
        <v>0</v>
      </c>
      <c r="CM229" s="3">
        <f>ROUND(SUMIF(AA202:AA227,"=416764975",HD202:HD227),2)</f>
        <v>0</v>
      </c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4">
        <f t="shared" ref="DG229:DL229" si="213">ROUND(DT229,2)</f>
        <v>10490.99</v>
      </c>
      <c r="DH229" s="4">
        <f t="shared" si="213"/>
        <v>10490.99</v>
      </c>
      <c r="DI229" s="4">
        <f t="shared" si="213"/>
        <v>0</v>
      </c>
      <c r="DJ229" s="4">
        <f t="shared" si="213"/>
        <v>0</v>
      </c>
      <c r="DK229" s="4">
        <f t="shared" si="213"/>
        <v>0</v>
      </c>
      <c r="DL229" s="4">
        <f t="shared" si="213"/>
        <v>0</v>
      </c>
      <c r="DM229" s="4">
        <f>DZ229</f>
        <v>0</v>
      </c>
      <c r="DN229" s="4">
        <f>EA229</f>
        <v>0</v>
      </c>
      <c r="DO229" s="4">
        <f>ROUND(EB229,2)</f>
        <v>0</v>
      </c>
      <c r="DP229" s="4">
        <f>ROUND(EC229,2)</f>
        <v>0</v>
      </c>
      <c r="DQ229" s="4">
        <f>ROUND(ED229,2)</f>
        <v>0</v>
      </c>
      <c r="DR229" s="4"/>
      <c r="DS229" s="4"/>
      <c r="DT229" s="4">
        <f>ROUND(SUMIF(AA202:AA227,"=416764973",O202:O227),2)</f>
        <v>10490.99</v>
      </c>
      <c r="DU229" s="4">
        <f>ROUND(SUMIF(AA202:AA227,"=416764973",P202:P227),2)</f>
        <v>10490.99</v>
      </c>
      <c r="DV229" s="4">
        <f>ROUND(SUMIF(AA202:AA227,"=416764973",Q202:Q227),2)</f>
        <v>0</v>
      </c>
      <c r="DW229" s="4">
        <f>ROUND(SUMIF(AA202:AA227,"=416764973",R202:R227),2)</f>
        <v>0</v>
      </c>
      <c r="DX229" s="4">
        <f>ROUND(SUMIF(AA202:AA227,"=416764973",S202:S227),2)</f>
        <v>0</v>
      </c>
      <c r="DY229" s="4">
        <f>ROUND(SUMIF(AA202:AA227,"=416764973",T202:T227),2)</f>
        <v>0</v>
      </c>
      <c r="DZ229" s="4">
        <f>SUMIF(AA202:AA227,"=416764973",U202:U227)</f>
        <v>0</v>
      </c>
      <c r="EA229" s="4">
        <f>SUMIF(AA202:AA227,"=416764973",V202:V227)</f>
        <v>0</v>
      </c>
      <c r="EB229" s="4">
        <f>ROUND(SUMIF(AA202:AA227,"=416764973",W202:W227),2)</f>
        <v>0</v>
      </c>
      <c r="EC229" s="4">
        <f>ROUND(SUMIF(AA202:AA227,"=416764973",X202:X227),2)</f>
        <v>0</v>
      </c>
      <c r="ED229" s="4">
        <f>ROUND(SUMIF(AA202:AA227,"=416764973",Y202:Y227),2)</f>
        <v>0</v>
      </c>
      <c r="EE229" s="4"/>
      <c r="EF229" s="4"/>
      <c r="EG229" s="4">
        <f t="shared" ref="EG229:EV229" si="214">ROUND(FP229,2)</f>
        <v>0</v>
      </c>
      <c r="EH229" s="4">
        <f t="shared" si="214"/>
        <v>0</v>
      </c>
      <c r="EI229" s="4">
        <f t="shared" si="214"/>
        <v>0</v>
      </c>
      <c r="EJ229" s="4">
        <f t="shared" si="214"/>
        <v>10490.99</v>
      </c>
      <c r="EK229" s="4">
        <f t="shared" si="214"/>
        <v>8902.51</v>
      </c>
      <c r="EL229" s="4">
        <f t="shared" si="214"/>
        <v>1588.48</v>
      </c>
      <c r="EM229" s="4">
        <f t="shared" si="214"/>
        <v>0</v>
      </c>
      <c r="EN229" s="4">
        <f t="shared" si="214"/>
        <v>10490.99</v>
      </c>
      <c r="EO229" s="4">
        <f t="shared" si="214"/>
        <v>10490.99</v>
      </c>
      <c r="EP229" s="4">
        <f t="shared" si="214"/>
        <v>0</v>
      </c>
      <c r="EQ229" s="4">
        <f t="shared" si="214"/>
        <v>10490.99</v>
      </c>
      <c r="ER229" s="4">
        <f t="shared" si="214"/>
        <v>0</v>
      </c>
      <c r="ES229" s="4">
        <f t="shared" si="214"/>
        <v>0</v>
      </c>
      <c r="ET229" s="4">
        <f t="shared" si="214"/>
        <v>0</v>
      </c>
      <c r="EU229" s="4">
        <f t="shared" si="214"/>
        <v>0</v>
      </c>
      <c r="EV229" s="4">
        <f t="shared" si="214"/>
        <v>0</v>
      </c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>
        <f>ROUND(SUMIF(AA202:AA227,"=416764973",FQ202:FQ227),2)</f>
        <v>0</v>
      </c>
      <c r="FQ229" s="4">
        <f>ROUND(SUMIF(AA202:AA227,"=416764973",FR202:FR227),2)</f>
        <v>0</v>
      </c>
      <c r="FR229" s="4">
        <f>ROUND(SUMIF(AA202:AA227,"=416764973",GL202:GL227),2)</f>
        <v>0</v>
      </c>
      <c r="FS229" s="4">
        <f>ROUND(SUMIF(AA202:AA227,"=416764973",GM202:GM227),2)</f>
        <v>10490.99</v>
      </c>
      <c r="FT229" s="4">
        <f>ROUND(SUMIF(AA202:AA227,"=416764973",GN202:GN227),2)</f>
        <v>8902.51</v>
      </c>
      <c r="FU229" s="4">
        <f>ROUND(SUMIF(AA202:AA227,"=416764973",GO202:GO227),2)</f>
        <v>1588.48</v>
      </c>
      <c r="FV229" s="4">
        <f>ROUND(SUMIF(AA202:AA227,"=416764973",GP202:GP227),2)</f>
        <v>0</v>
      </c>
      <c r="FW229" s="4">
        <f>DU229-FP229</f>
        <v>10490.99</v>
      </c>
      <c r="FX229" s="4">
        <f>DU229-FQ229</f>
        <v>10490.99</v>
      </c>
      <c r="FY229" s="4">
        <f>FP229-FR229</f>
        <v>0</v>
      </c>
      <c r="FZ229" s="4">
        <f>DU229-FP229-FQ229+FR229</f>
        <v>10490.99</v>
      </c>
      <c r="GA229" s="4">
        <f>FQ229-FR229</f>
        <v>0</v>
      </c>
      <c r="GB229" s="4">
        <f>ROUND(SUMIF(AA202:AA227,"=416764973",GX202:GX227),2)</f>
        <v>0</v>
      </c>
      <c r="GC229" s="4">
        <f>ROUND(SUMIF(AA202:AA227,"=416764973",GY202:GY227),2)</f>
        <v>0</v>
      </c>
      <c r="GD229" s="4">
        <f>ROUND(SUMIF(AA202:AA227,"=416764973",GZ202:GZ227),2)</f>
        <v>0</v>
      </c>
      <c r="GE229" s="4">
        <f>ROUND(SUMIF(AA202:AA227,"=416764973",HD202:HD227),2)</f>
        <v>0</v>
      </c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>
        <v>0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201</v>
      </c>
      <c r="F231" s="5">
        <f>ROUND(Source!O229,O231)</f>
        <v>7465.01</v>
      </c>
      <c r="G231" s="5" t="s">
        <v>94</v>
      </c>
      <c r="H231" s="5" t="s">
        <v>95</v>
      </c>
      <c r="I231" s="5"/>
      <c r="J231" s="5"/>
      <c r="K231" s="5">
        <v>201</v>
      </c>
      <c r="L231" s="5">
        <v>1</v>
      </c>
      <c r="M231" s="5">
        <v>3</v>
      </c>
      <c r="N231" s="5" t="s">
        <v>3</v>
      </c>
      <c r="O231" s="5">
        <v>2</v>
      </c>
      <c r="P231" s="5">
        <f>ROUND(Source!DG229,O231)</f>
        <v>10490.99</v>
      </c>
      <c r="Q231" s="5"/>
      <c r="R231" s="5"/>
      <c r="S231" s="5"/>
      <c r="T231" s="5"/>
      <c r="U231" s="5"/>
      <c r="V231" s="5"/>
      <c r="W231" s="5">
        <v>7465.01</v>
      </c>
      <c r="X231" s="5">
        <v>1</v>
      </c>
      <c r="Y231" s="5">
        <v>7465.01</v>
      </c>
      <c r="Z231" s="5">
        <v>10490.99</v>
      </c>
      <c r="AA231" s="5">
        <v>1</v>
      </c>
      <c r="AB231" s="5">
        <v>10490.99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202</v>
      </c>
      <c r="F232" s="5">
        <f>ROUND(Source!P229,O232)</f>
        <v>7465.01</v>
      </c>
      <c r="G232" s="5" t="s">
        <v>96</v>
      </c>
      <c r="H232" s="5" t="s">
        <v>97</v>
      </c>
      <c r="I232" s="5"/>
      <c r="J232" s="5"/>
      <c r="K232" s="5">
        <v>202</v>
      </c>
      <c r="L232" s="5">
        <v>2</v>
      </c>
      <c r="M232" s="5">
        <v>3</v>
      </c>
      <c r="N232" s="5" t="s">
        <v>3</v>
      </c>
      <c r="O232" s="5">
        <v>2</v>
      </c>
      <c r="P232" s="5">
        <f>ROUND(Source!DH229,O232)</f>
        <v>10490.99</v>
      </c>
      <c r="Q232" s="5"/>
      <c r="R232" s="5"/>
      <c r="S232" s="5"/>
      <c r="T232" s="5"/>
      <c r="U232" s="5"/>
      <c r="V232" s="5"/>
      <c r="W232" s="5">
        <v>7465.01</v>
      </c>
      <c r="X232" s="5">
        <v>1</v>
      </c>
      <c r="Y232" s="5">
        <v>7465.01</v>
      </c>
      <c r="Z232" s="5">
        <v>10490.99</v>
      </c>
      <c r="AA232" s="5">
        <v>1</v>
      </c>
      <c r="AB232" s="5">
        <v>10490.99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222</v>
      </c>
      <c r="F233" s="5">
        <f>ROUND(Source!AO229,O233)</f>
        <v>0</v>
      </c>
      <c r="G233" s="5" t="s">
        <v>98</v>
      </c>
      <c r="H233" s="5" t="s">
        <v>99</v>
      </c>
      <c r="I233" s="5"/>
      <c r="J233" s="5"/>
      <c r="K233" s="5">
        <v>222</v>
      </c>
      <c r="L233" s="5">
        <v>3</v>
      </c>
      <c r="M233" s="5">
        <v>3</v>
      </c>
      <c r="N233" s="5" t="s">
        <v>3</v>
      </c>
      <c r="O233" s="5">
        <v>2</v>
      </c>
      <c r="P233" s="5">
        <f>ROUND(Source!EG229,O233)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225</v>
      </c>
      <c r="F234" s="5">
        <f>ROUND(Source!AV229,O234)</f>
        <v>7465.01</v>
      </c>
      <c r="G234" s="5" t="s">
        <v>100</v>
      </c>
      <c r="H234" s="5" t="s">
        <v>101</v>
      </c>
      <c r="I234" s="5"/>
      <c r="J234" s="5"/>
      <c r="K234" s="5">
        <v>225</v>
      </c>
      <c r="L234" s="5">
        <v>4</v>
      </c>
      <c r="M234" s="5">
        <v>3</v>
      </c>
      <c r="N234" s="5" t="s">
        <v>3</v>
      </c>
      <c r="O234" s="5">
        <v>2</v>
      </c>
      <c r="P234" s="5">
        <f>ROUND(Source!EN229,O234)</f>
        <v>10490.99</v>
      </c>
      <c r="Q234" s="5"/>
      <c r="R234" s="5"/>
      <c r="S234" s="5"/>
      <c r="T234" s="5"/>
      <c r="U234" s="5"/>
      <c r="V234" s="5"/>
      <c r="W234" s="5">
        <v>7465.01</v>
      </c>
      <c r="X234" s="5">
        <v>1</v>
      </c>
      <c r="Y234" s="5">
        <v>7465.01</v>
      </c>
      <c r="Z234" s="5">
        <v>10490.99</v>
      </c>
      <c r="AA234" s="5">
        <v>1</v>
      </c>
      <c r="AB234" s="5">
        <v>10490.99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226</v>
      </c>
      <c r="F235" s="5">
        <f>ROUND(Source!AW229,O235)</f>
        <v>7465.01</v>
      </c>
      <c r="G235" s="5" t="s">
        <v>102</v>
      </c>
      <c r="H235" s="5" t="s">
        <v>103</v>
      </c>
      <c r="I235" s="5"/>
      <c r="J235" s="5"/>
      <c r="K235" s="5">
        <v>226</v>
      </c>
      <c r="L235" s="5">
        <v>5</v>
      </c>
      <c r="M235" s="5">
        <v>3</v>
      </c>
      <c r="N235" s="5" t="s">
        <v>3</v>
      </c>
      <c r="O235" s="5">
        <v>2</v>
      </c>
      <c r="P235" s="5">
        <f>ROUND(Source!EO229,O235)</f>
        <v>10490.99</v>
      </c>
      <c r="Q235" s="5"/>
      <c r="R235" s="5"/>
      <c r="S235" s="5"/>
      <c r="T235" s="5"/>
      <c r="U235" s="5"/>
      <c r="V235" s="5"/>
      <c r="W235" s="5">
        <v>7465.01</v>
      </c>
      <c r="X235" s="5">
        <v>1</v>
      </c>
      <c r="Y235" s="5">
        <v>7465.01</v>
      </c>
      <c r="Z235" s="5">
        <v>10490.99</v>
      </c>
      <c r="AA235" s="5">
        <v>1</v>
      </c>
      <c r="AB235" s="5">
        <v>10490.99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227</v>
      </c>
      <c r="F236" s="5">
        <f>ROUND(Source!AX229,O236)</f>
        <v>0</v>
      </c>
      <c r="G236" s="5" t="s">
        <v>104</v>
      </c>
      <c r="H236" s="5" t="s">
        <v>105</v>
      </c>
      <c r="I236" s="5"/>
      <c r="J236" s="5"/>
      <c r="K236" s="5">
        <v>227</v>
      </c>
      <c r="L236" s="5">
        <v>6</v>
      </c>
      <c r="M236" s="5">
        <v>3</v>
      </c>
      <c r="N236" s="5" t="s">
        <v>3</v>
      </c>
      <c r="O236" s="5">
        <v>2</v>
      </c>
      <c r="P236" s="5">
        <f>ROUND(Source!EP229,O236)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228</v>
      </c>
      <c r="F237" s="5">
        <f>ROUND(Source!AY229,O237)</f>
        <v>7465.01</v>
      </c>
      <c r="G237" s="5" t="s">
        <v>106</v>
      </c>
      <c r="H237" s="5" t="s">
        <v>107</v>
      </c>
      <c r="I237" s="5"/>
      <c r="J237" s="5"/>
      <c r="K237" s="5">
        <v>228</v>
      </c>
      <c r="L237" s="5">
        <v>7</v>
      </c>
      <c r="M237" s="5">
        <v>3</v>
      </c>
      <c r="N237" s="5" t="s">
        <v>3</v>
      </c>
      <c r="O237" s="5">
        <v>2</v>
      </c>
      <c r="P237" s="5">
        <f>ROUND(Source!EQ229,O237)</f>
        <v>10490.99</v>
      </c>
      <c r="Q237" s="5"/>
      <c r="R237" s="5"/>
      <c r="S237" s="5"/>
      <c r="T237" s="5"/>
      <c r="U237" s="5"/>
      <c r="V237" s="5"/>
      <c r="W237" s="5">
        <v>7465.01</v>
      </c>
      <c r="X237" s="5">
        <v>1</v>
      </c>
      <c r="Y237" s="5">
        <v>7465.01</v>
      </c>
      <c r="Z237" s="5">
        <v>10490.99</v>
      </c>
      <c r="AA237" s="5">
        <v>1</v>
      </c>
      <c r="AB237" s="5">
        <v>10490.99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216</v>
      </c>
      <c r="F238" s="5">
        <f>ROUND(Source!AP229,O238)</f>
        <v>0</v>
      </c>
      <c r="G238" s="5" t="s">
        <v>108</v>
      </c>
      <c r="H238" s="5" t="s">
        <v>109</v>
      </c>
      <c r="I238" s="5"/>
      <c r="J238" s="5"/>
      <c r="K238" s="5">
        <v>216</v>
      </c>
      <c r="L238" s="5">
        <v>8</v>
      </c>
      <c r="M238" s="5">
        <v>3</v>
      </c>
      <c r="N238" s="5" t="s">
        <v>3</v>
      </c>
      <c r="O238" s="5">
        <v>2</v>
      </c>
      <c r="P238" s="5">
        <f>ROUND(Source!EH229,O238)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223</v>
      </c>
      <c r="F239" s="5">
        <f>ROUND(Source!AQ229,O239)</f>
        <v>0</v>
      </c>
      <c r="G239" s="5" t="s">
        <v>110</v>
      </c>
      <c r="H239" s="5" t="s">
        <v>111</v>
      </c>
      <c r="I239" s="5"/>
      <c r="J239" s="5"/>
      <c r="K239" s="5">
        <v>223</v>
      </c>
      <c r="L239" s="5">
        <v>9</v>
      </c>
      <c r="M239" s="5">
        <v>3</v>
      </c>
      <c r="N239" s="5" t="s">
        <v>3</v>
      </c>
      <c r="O239" s="5">
        <v>2</v>
      </c>
      <c r="P239" s="5">
        <f>ROUND(Source!EI229,O239)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229</v>
      </c>
      <c r="F240" s="5">
        <f>ROUND(Source!AZ229,O240)</f>
        <v>0</v>
      </c>
      <c r="G240" s="5" t="s">
        <v>112</v>
      </c>
      <c r="H240" s="5" t="s">
        <v>113</v>
      </c>
      <c r="I240" s="5"/>
      <c r="J240" s="5"/>
      <c r="K240" s="5">
        <v>229</v>
      </c>
      <c r="L240" s="5">
        <v>10</v>
      </c>
      <c r="M240" s="5">
        <v>3</v>
      </c>
      <c r="N240" s="5" t="s">
        <v>3</v>
      </c>
      <c r="O240" s="5">
        <v>2</v>
      </c>
      <c r="P240" s="5">
        <f>ROUND(Source!ER229,O240)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203</v>
      </c>
      <c r="F241" s="5">
        <f>ROUND(Source!Q229,O241)</f>
        <v>0</v>
      </c>
      <c r="G241" s="5" t="s">
        <v>114</v>
      </c>
      <c r="H241" s="5" t="s">
        <v>115</v>
      </c>
      <c r="I241" s="5"/>
      <c r="J241" s="5"/>
      <c r="K241" s="5">
        <v>203</v>
      </c>
      <c r="L241" s="5">
        <v>11</v>
      </c>
      <c r="M241" s="5">
        <v>3</v>
      </c>
      <c r="N241" s="5" t="s">
        <v>3</v>
      </c>
      <c r="O241" s="5">
        <v>2</v>
      </c>
      <c r="P241" s="5">
        <f>ROUND(Source!DI229,O241)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231</v>
      </c>
      <c r="F242" s="5">
        <f>ROUND(Source!BB229,O242)</f>
        <v>0</v>
      </c>
      <c r="G242" s="5" t="s">
        <v>116</v>
      </c>
      <c r="H242" s="5" t="s">
        <v>117</v>
      </c>
      <c r="I242" s="5"/>
      <c r="J242" s="5"/>
      <c r="K242" s="5">
        <v>231</v>
      </c>
      <c r="L242" s="5">
        <v>12</v>
      </c>
      <c r="M242" s="5">
        <v>3</v>
      </c>
      <c r="N242" s="5" t="s">
        <v>3</v>
      </c>
      <c r="O242" s="5">
        <v>2</v>
      </c>
      <c r="P242" s="5">
        <f>ROUND(Source!ET229,O242)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204</v>
      </c>
      <c r="F243" s="5">
        <f>ROUND(Source!R229,O243)</f>
        <v>0</v>
      </c>
      <c r="G243" s="5" t="s">
        <v>118</v>
      </c>
      <c r="H243" s="5" t="s">
        <v>119</v>
      </c>
      <c r="I243" s="5"/>
      <c r="J243" s="5"/>
      <c r="K243" s="5">
        <v>204</v>
      </c>
      <c r="L243" s="5">
        <v>13</v>
      </c>
      <c r="M243" s="5">
        <v>3</v>
      </c>
      <c r="N243" s="5" t="s">
        <v>3</v>
      </c>
      <c r="O243" s="5">
        <v>2</v>
      </c>
      <c r="P243" s="5">
        <f>ROUND(Source!DJ229,O243)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205</v>
      </c>
      <c r="F244" s="5">
        <f>ROUND(Source!S229,O244)</f>
        <v>0</v>
      </c>
      <c r="G244" s="5" t="s">
        <v>120</v>
      </c>
      <c r="H244" s="5" t="s">
        <v>121</v>
      </c>
      <c r="I244" s="5"/>
      <c r="J244" s="5"/>
      <c r="K244" s="5">
        <v>205</v>
      </c>
      <c r="L244" s="5">
        <v>14</v>
      </c>
      <c r="M244" s="5">
        <v>3</v>
      </c>
      <c r="N244" s="5" t="s">
        <v>3</v>
      </c>
      <c r="O244" s="5">
        <v>2</v>
      </c>
      <c r="P244" s="5">
        <f>ROUND(Source!DK229,O244)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232</v>
      </c>
      <c r="F245" s="5">
        <f>ROUND(Source!BC229,O245)</f>
        <v>0</v>
      </c>
      <c r="G245" s="5" t="s">
        <v>122</v>
      </c>
      <c r="H245" s="5" t="s">
        <v>123</v>
      </c>
      <c r="I245" s="5"/>
      <c r="J245" s="5"/>
      <c r="K245" s="5">
        <v>232</v>
      </c>
      <c r="L245" s="5">
        <v>15</v>
      </c>
      <c r="M245" s="5">
        <v>3</v>
      </c>
      <c r="N245" s="5" t="s">
        <v>3</v>
      </c>
      <c r="O245" s="5">
        <v>2</v>
      </c>
      <c r="P245" s="5">
        <f>ROUND(Source!EU229,O245)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214</v>
      </c>
      <c r="F246" s="5">
        <f>ROUND(Source!AS229,O246)</f>
        <v>7084.08</v>
      </c>
      <c r="G246" s="5" t="s">
        <v>124</v>
      </c>
      <c r="H246" s="5" t="s">
        <v>125</v>
      </c>
      <c r="I246" s="5"/>
      <c r="J246" s="5"/>
      <c r="K246" s="5">
        <v>214</v>
      </c>
      <c r="L246" s="5">
        <v>16</v>
      </c>
      <c r="M246" s="5">
        <v>3</v>
      </c>
      <c r="N246" s="5" t="s">
        <v>3</v>
      </c>
      <c r="O246" s="5">
        <v>2</v>
      </c>
      <c r="P246" s="5">
        <f>ROUND(Source!EK229,O246)</f>
        <v>8902.51</v>
      </c>
      <c r="Q246" s="5"/>
      <c r="R246" s="5"/>
      <c r="S246" s="5"/>
      <c r="T246" s="5"/>
      <c r="U246" s="5"/>
      <c r="V246" s="5"/>
      <c r="W246" s="5">
        <v>7084.08</v>
      </c>
      <c r="X246" s="5">
        <v>1</v>
      </c>
      <c r="Y246" s="5">
        <v>7084.08</v>
      </c>
      <c r="Z246" s="5">
        <v>8902.51</v>
      </c>
      <c r="AA246" s="5">
        <v>1</v>
      </c>
      <c r="AB246" s="5">
        <v>8902.51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215</v>
      </c>
      <c r="F247" s="5">
        <f>ROUND(Source!AT229,O247)</f>
        <v>380.93</v>
      </c>
      <c r="G247" s="5" t="s">
        <v>126</v>
      </c>
      <c r="H247" s="5" t="s">
        <v>127</v>
      </c>
      <c r="I247" s="5"/>
      <c r="J247" s="5"/>
      <c r="K247" s="5">
        <v>215</v>
      </c>
      <c r="L247" s="5">
        <v>17</v>
      </c>
      <c r="M247" s="5">
        <v>3</v>
      </c>
      <c r="N247" s="5" t="s">
        <v>3</v>
      </c>
      <c r="O247" s="5">
        <v>2</v>
      </c>
      <c r="P247" s="5">
        <f>ROUND(Source!EL229,O247)</f>
        <v>1588.48</v>
      </c>
      <c r="Q247" s="5"/>
      <c r="R247" s="5"/>
      <c r="S247" s="5"/>
      <c r="T247" s="5"/>
      <c r="U247" s="5"/>
      <c r="V247" s="5"/>
      <c r="W247" s="5">
        <v>380.93</v>
      </c>
      <c r="X247" s="5">
        <v>1</v>
      </c>
      <c r="Y247" s="5">
        <v>380.93</v>
      </c>
      <c r="Z247" s="5">
        <v>1588.48</v>
      </c>
      <c r="AA247" s="5">
        <v>1</v>
      </c>
      <c r="AB247" s="5">
        <v>1588.48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217</v>
      </c>
      <c r="F248" s="5">
        <f>ROUND(Source!AU229,O248)</f>
        <v>0</v>
      </c>
      <c r="G248" s="5" t="s">
        <v>128</v>
      </c>
      <c r="H248" s="5" t="s">
        <v>129</v>
      </c>
      <c r="I248" s="5"/>
      <c r="J248" s="5"/>
      <c r="K248" s="5">
        <v>217</v>
      </c>
      <c r="L248" s="5">
        <v>18</v>
      </c>
      <c r="M248" s="5">
        <v>3</v>
      </c>
      <c r="N248" s="5" t="s">
        <v>3</v>
      </c>
      <c r="O248" s="5">
        <v>2</v>
      </c>
      <c r="P248" s="5">
        <f>ROUND(Source!EM229,O248)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230</v>
      </c>
      <c r="F249" s="5">
        <f>ROUND(Source!BA229,O249)</f>
        <v>0</v>
      </c>
      <c r="G249" s="5" t="s">
        <v>130</v>
      </c>
      <c r="H249" s="5" t="s">
        <v>131</v>
      </c>
      <c r="I249" s="5"/>
      <c r="J249" s="5"/>
      <c r="K249" s="5">
        <v>230</v>
      </c>
      <c r="L249" s="5">
        <v>19</v>
      </c>
      <c r="M249" s="5">
        <v>3</v>
      </c>
      <c r="N249" s="5" t="s">
        <v>3</v>
      </c>
      <c r="O249" s="5">
        <v>2</v>
      </c>
      <c r="P249" s="5">
        <f>ROUND(Source!ES229,O249)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206</v>
      </c>
      <c r="F250" s="5">
        <f>ROUND(Source!T229,O250)</f>
        <v>0</v>
      </c>
      <c r="G250" s="5" t="s">
        <v>132</v>
      </c>
      <c r="H250" s="5" t="s">
        <v>133</v>
      </c>
      <c r="I250" s="5"/>
      <c r="J250" s="5"/>
      <c r="K250" s="5">
        <v>206</v>
      </c>
      <c r="L250" s="5">
        <v>20</v>
      </c>
      <c r="M250" s="5">
        <v>3</v>
      </c>
      <c r="N250" s="5" t="s">
        <v>3</v>
      </c>
      <c r="O250" s="5">
        <v>2</v>
      </c>
      <c r="P250" s="5">
        <f>ROUND(Source!DL229,O250)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207</v>
      </c>
      <c r="F251" s="5">
        <f>Source!U229</f>
        <v>0</v>
      </c>
      <c r="G251" s="5" t="s">
        <v>134</v>
      </c>
      <c r="H251" s="5" t="s">
        <v>135</v>
      </c>
      <c r="I251" s="5"/>
      <c r="J251" s="5"/>
      <c r="K251" s="5">
        <v>207</v>
      </c>
      <c r="L251" s="5">
        <v>21</v>
      </c>
      <c r="M251" s="5">
        <v>3</v>
      </c>
      <c r="N251" s="5" t="s">
        <v>3</v>
      </c>
      <c r="O251" s="5">
        <v>-1</v>
      </c>
      <c r="P251" s="5">
        <f>Source!DM229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208</v>
      </c>
      <c r="F252" s="5">
        <f>Source!V229</f>
        <v>0</v>
      </c>
      <c r="G252" s="5" t="s">
        <v>136</v>
      </c>
      <c r="H252" s="5" t="s">
        <v>137</v>
      </c>
      <c r="I252" s="5"/>
      <c r="J252" s="5"/>
      <c r="K252" s="5">
        <v>208</v>
      </c>
      <c r="L252" s="5">
        <v>22</v>
      </c>
      <c r="M252" s="5">
        <v>3</v>
      </c>
      <c r="N252" s="5" t="s">
        <v>3</v>
      </c>
      <c r="O252" s="5">
        <v>-1</v>
      </c>
      <c r="P252" s="5">
        <f>Source!DN229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209</v>
      </c>
      <c r="F253" s="5">
        <f>ROUND(Source!W229,O253)</f>
        <v>0</v>
      </c>
      <c r="G253" s="5" t="s">
        <v>138</v>
      </c>
      <c r="H253" s="5" t="s">
        <v>139</v>
      </c>
      <c r="I253" s="5"/>
      <c r="J253" s="5"/>
      <c r="K253" s="5">
        <v>209</v>
      </c>
      <c r="L253" s="5">
        <v>23</v>
      </c>
      <c r="M253" s="5">
        <v>3</v>
      </c>
      <c r="N253" s="5" t="s">
        <v>3</v>
      </c>
      <c r="O253" s="5">
        <v>2</v>
      </c>
      <c r="P253" s="5">
        <f>ROUND(Source!DO229,O253)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233</v>
      </c>
      <c r="F254" s="5">
        <f>ROUND(Source!BD229,O254)</f>
        <v>0</v>
      </c>
      <c r="G254" s="5" t="s">
        <v>140</v>
      </c>
      <c r="H254" s="5" t="s">
        <v>141</v>
      </c>
      <c r="I254" s="5"/>
      <c r="J254" s="5"/>
      <c r="K254" s="5">
        <v>233</v>
      </c>
      <c r="L254" s="5">
        <v>24</v>
      </c>
      <c r="M254" s="5">
        <v>3</v>
      </c>
      <c r="N254" s="5" t="s">
        <v>3</v>
      </c>
      <c r="O254" s="5">
        <v>2</v>
      </c>
      <c r="P254" s="5">
        <f>ROUND(Source!EV229,O254)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210</v>
      </c>
      <c r="F255" s="5">
        <f>ROUND(Source!X229,O255)</f>
        <v>0</v>
      </c>
      <c r="G255" s="5" t="s">
        <v>142</v>
      </c>
      <c r="H255" s="5" t="s">
        <v>143</v>
      </c>
      <c r="I255" s="5"/>
      <c r="J255" s="5"/>
      <c r="K255" s="5">
        <v>210</v>
      </c>
      <c r="L255" s="5">
        <v>25</v>
      </c>
      <c r="M255" s="5">
        <v>3</v>
      </c>
      <c r="N255" s="5" t="s">
        <v>3</v>
      </c>
      <c r="O255" s="5">
        <v>2</v>
      </c>
      <c r="P255" s="5">
        <f>ROUND(Source!DP229,O255)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211</v>
      </c>
      <c r="F256" s="5">
        <f>ROUND(Source!Y229,O256)</f>
        <v>0</v>
      </c>
      <c r="G256" s="5" t="s">
        <v>144</v>
      </c>
      <c r="H256" s="5" t="s">
        <v>145</v>
      </c>
      <c r="I256" s="5"/>
      <c r="J256" s="5"/>
      <c r="K256" s="5">
        <v>211</v>
      </c>
      <c r="L256" s="5">
        <v>26</v>
      </c>
      <c r="M256" s="5">
        <v>3</v>
      </c>
      <c r="N256" s="5" t="s">
        <v>3</v>
      </c>
      <c r="O256" s="5">
        <v>2</v>
      </c>
      <c r="P256" s="5">
        <f>ROUND(Source!DQ229,O256)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224</v>
      </c>
      <c r="F257" s="5">
        <f>ROUND(Source!AR229,O257)</f>
        <v>7465.01</v>
      </c>
      <c r="G257" s="5" t="s">
        <v>146</v>
      </c>
      <c r="H257" s="5" t="s">
        <v>147</v>
      </c>
      <c r="I257" s="5"/>
      <c r="J257" s="5"/>
      <c r="K257" s="5">
        <v>224</v>
      </c>
      <c r="L257" s="5">
        <v>27</v>
      </c>
      <c r="M257" s="5">
        <v>3</v>
      </c>
      <c r="N257" s="5" t="s">
        <v>3</v>
      </c>
      <c r="O257" s="5">
        <v>2</v>
      </c>
      <c r="P257" s="5">
        <f>ROUND(Source!EJ229,O257)</f>
        <v>10490.99</v>
      </c>
      <c r="Q257" s="5"/>
      <c r="R257" s="5"/>
      <c r="S257" s="5"/>
      <c r="T257" s="5"/>
      <c r="U257" s="5"/>
      <c r="V257" s="5"/>
      <c r="W257" s="5">
        <v>7465.01</v>
      </c>
      <c r="X257" s="5">
        <v>1</v>
      </c>
      <c r="Y257" s="5">
        <v>7465.01</v>
      </c>
      <c r="Z257" s="5">
        <v>10490.99</v>
      </c>
      <c r="AA257" s="5">
        <v>1</v>
      </c>
      <c r="AB257" s="5">
        <v>10490.99</v>
      </c>
    </row>
    <row r="259" spans="1:206" x14ac:dyDescent="0.2">
      <c r="A259" s="3">
        <v>51</v>
      </c>
      <c r="B259" s="3">
        <f>B20</f>
        <v>1</v>
      </c>
      <c r="C259" s="3">
        <f>A20</f>
        <v>3</v>
      </c>
      <c r="D259" s="3">
        <f>ROW(A20)</f>
        <v>20</v>
      </c>
      <c r="E259" s="3"/>
      <c r="F259" s="3" t="str">
        <f>IF(F20&lt;&gt;"",F20,"")</f>
        <v>02-01-02</v>
      </c>
      <c r="G259" s="3" t="str">
        <f>IF(G20&lt;&gt;"",G20,"")</f>
        <v>Ответвления в дома</v>
      </c>
      <c r="H259" s="3">
        <v>0</v>
      </c>
      <c r="I259" s="3"/>
      <c r="J259" s="3"/>
      <c r="K259" s="3"/>
      <c r="L259" s="3"/>
      <c r="M259" s="3"/>
      <c r="N259" s="3"/>
      <c r="O259" s="3">
        <f t="shared" ref="O259:T259" si="215">ROUND(O73+O168+O229+AB259,2)</f>
        <v>8034.49</v>
      </c>
      <c r="P259" s="3">
        <f t="shared" si="215"/>
        <v>7478.42</v>
      </c>
      <c r="Q259" s="3">
        <f t="shared" si="215"/>
        <v>393.05</v>
      </c>
      <c r="R259" s="3">
        <f t="shared" si="215"/>
        <v>100.01</v>
      </c>
      <c r="S259" s="3">
        <f t="shared" si="215"/>
        <v>163.02000000000001</v>
      </c>
      <c r="T259" s="3">
        <f t="shared" si="215"/>
        <v>0</v>
      </c>
      <c r="U259" s="3">
        <f>U73+U168+U229+AH259</f>
        <v>13.2491386</v>
      </c>
      <c r="V259" s="3">
        <f>V73+V168+V229+AI259</f>
        <v>0</v>
      </c>
      <c r="W259" s="3">
        <f>ROUND(W73+W168+W229+AJ259,2)</f>
        <v>0</v>
      </c>
      <c r="X259" s="3">
        <f>ROUND(X73+X168+X229+AK259,2)</f>
        <v>257.77999999999997</v>
      </c>
      <c r="Y259" s="3">
        <f>ROUND(Y73+Y168+Y229+AL259,2)</f>
        <v>138.09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>
        <f t="shared" ref="AO259:BD259" si="216">ROUND(AO73+AO168+AO229+BX259,2)</f>
        <v>0</v>
      </c>
      <c r="AP259" s="3">
        <f t="shared" si="216"/>
        <v>0</v>
      </c>
      <c r="AQ259" s="3">
        <f t="shared" si="216"/>
        <v>0</v>
      </c>
      <c r="AR259" s="3">
        <f t="shared" si="216"/>
        <v>8430.36</v>
      </c>
      <c r="AS259" s="3">
        <f t="shared" si="216"/>
        <v>7250.1</v>
      </c>
      <c r="AT259" s="3">
        <f t="shared" si="216"/>
        <v>1180.26</v>
      </c>
      <c r="AU259" s="3">
        <f t="shared" si="216"/>
        <v>0</v>
      </c>
      <c r="AV259" s="3">
        <f t="shared" si="216"/>
        <v>7478.42</v>
      </c>
      <c r="AW259" s="3">
        <f t="shared" si="216"/>
        <v>7478.42</v>
      </c>
      <c r="AX259" s="3">
        <f t="shared" si="216"/>
        <v>0</v>
      </c>
      <c r="AY259" s="3">
        <f t="shared" si="216"/>
        <v>7478.42</v>
      </c>
      <c r="AZ259" s="3">
        <f t="shared" si="216"/>
        <v>0</v>
      </c>
      <c r="BA259" s="3">
        <f t="shared" si="216"/>
        <v>0</v>
      </c>
      <c r="BB259" s="3">
        <f t="shared" si="216"/>
        <v>0</v>
      </c>
      <c r="BC259" s="3">
        <f t="shared" si="216"/>
        <v>0</v>
      </c>
      <c r="BD259" s="3">
        <f t="shared" si="216"/>
        <v>0</v>
      </c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4">
        <f t="shared" ref="DG259:DL259" si="217">ROUND(DG73+DG168+DG229+DT259,2)</f>
        <v>28370.959999999999</v>
      </c>
      <c r="DH259" s="4">
        <f t="shared" si="217"/>
        <v>10621.09</v>
      </c>
      <c r="DI259" s="4">
        <f t="shared" si="217"/>
        <v>8674.5499999999993</v>
      </c>
      <c r="DJ259" s="4">
        <f t="shared" si="217"/>
        <v>5567.55</v>
      </c>
      <c r="DK259" s="4">
        <f t="shared" si="217"/>
        <v>9075.32</v>
      </c>
      <c r="DL259" s="4">
        <f t="shared" si="217"/>
        <v>0</v>
      </c>
      <c r="DM259" s="4">
        <f>DM73+DM168+DM229+DZ259</f>
        <v>13.2491386</v>
      </c>
      <c r="DN259" s="4">
        <f>DN73+DN168+DN229+EA259</f>
        <v>0</v>
      </c>
      <c r="DO259" s="4">
        <f>ROUND(DO73+DO168+DO229+EB259,2)</f>
        <v>0</v>
      </c>
      <c r="DP259" s="4">
        <f>ROUND(DP73+DP168+DP229+EC259,2)</f>
        <v>14349.98</v>
      </c>
      <c r="DQ259" s="4">
        <f>ROUND(DQ73+DQ168+DQ229+ED259,2)</f>
        <v>7687.45</v>
      </c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>
        <f t="shared" ref="EG259:EV259" si="218">ROUND(EG73+EG168+EG229+FP259,2)</f>
        <v>0</v>
      </c>
      <c r="EH259" s="4">
        <f t="shared" si="218"/>
        <v>0</v>
      </c>
      <c r="EI259" s="4">
        <f t="shared" si="218"/>
        <v>0</v>
      </c>
      <c r="EJ259" s="4">
        <f t="shared" si="218"/>
        <v>50408.39</v>
      </c>
      <c r="EK259" s="4">
        <f t="shared" si="218"/>
        <v>15817</v>
      </c>
      <c r="EL259" s="4">
        <f t="shared" si="218"/>
        <v>34591.39</v>
      </c>
      <c r="EM259" s="4">
        <f t="shared" si="218"/>
        <v>0</v>
      </c>
      <c r="EN259" s="4">
        <f t="shared" si="218"/>
        <v>10621.09</v>
      </c>
      <c r="EO259" s="4">
        <f t="shared" si="218"/>
        <v>10621.09</v>
      </c>
      <c r="EP259" s="4">
        <f t="shared" si="218"/>
        <v>0</v>
      </c>
      <c r="EQ259" s="4">
        <f t="shared" si="218"/>
        <v>10621.09</v>
      </c>
      <c r="ER259" s="4">
        <f t="shared" si="218"/>
        <v>0</v>
      </c>
      <c r="ES259" s="4">
        <f t="shared" si="218"/>
        <v>0</v>
      </c>
      <c r="ET259" s="4">
        <f t="shared" si="218"/>
        <v>0</v>
      </c>
      <c r="EU259" s="4">
        <f t="shared" si="218"/>
        <v>0</v>
      </c>
      <c r="EV259" s="4">
        <f t="shared" si="218"/>
        <v>0</v>
      </c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201</v>
      </c>
      <c r="F261" s="5">
        <f>ROUND(Source!O259,O261)</f>
        <v>8034.49</v>
      </c>
      <c r="G261" s="5" t="s">
        <v>94</v>
      </c>
      <c r="H261" s="5" t="s">
        <v>95</v>
      </c>
      <c r="I261" s="5"/>
      <c r="J261" s="5"/>
      <c r="K261" s="5">
        <v>201</v>
      </c>
      <c r="L261" s="5">
        <v>1</v>
      </c>
      <c r="M261" s="5">
        <v>3</v>
      </c>
      <c r="N261" s="5" t="s">
        <v>3</v>
      </c>
      <c r="O261" s="5">
        <v>2</v>
      </c>
      <c r="P261" s="5">
        <f>ROUND(Source!DG259,O261)</f>
        <v>28370.959999999999</v>
      </c>
      <c r="Q261" s="5"/>
      <c r="R261" s="5"/>
      <c r="S261" s="5"/>
      <c r="T261" s="5"/>
      <c r="U261" s="5"/>
      <c r="V261" s="5"/>
      <c r="W261" s="5">
        <v>8034.49</v>
      </c>
      <c r="X261" s="5">
        <v>1</v>
      </c>
      <c r="Y261" s="5">
        <v>8034.49</v>
      </c>
      <c r="Z261" s="5">
        <v>28370.959999999999</v>
      </c>
      <c r="AA261" s="5">
        <v>1</v>
      </c>
      <c r="AB261" s="5">
        <v>28370.959999999999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202</v>
      </c>
      <c r="F262" s="5">
        <f>ROUND(Source!P259,O262)</f>
        <v>7478.42</v>
      </c>
      <c r="G262" s="5" t="s">
        <v>96</v>
      </c>
      <c r="H262" s="5" t="s">
        <v>97</v>
      </c>
      <c r="I262" s="5"/>
      <c r="J262" s="5"/>
      <c r="K262" s="5">
        <v>202</v>
      </c>
      <c r="L262" s="5">
        <v>2</v>
      </c>
      <c r="M262" s="5">
        <v>3</v>
      </c>
      <c r="N262" s="5" t="s">
        <v>3</v>
      </c>
      <c r="O262" s="5">
        <v>2</v>
      </c>
      <c r="P262" s="5">
        <f>ROUND(Source!DH259,O262)</f>
        <v>10621.09</v>
      </c>
      <c r="Q262" s="5"/>
      <c r="R262" s="5"/>
      <c r="S262" s="5"/>
      <c r="T262" s="5"/>
      <c r="U262" s="5"/>
      <c r="V262" s="5"/>
      <c r="W262" s="5">
        <v>7478.42</v>
      </c>
      <c r="X262" s="5">
        <v>1</v>
      </c>
      <c r="Y262" s="5">
        <v>7478.42</v>
      </c>
      <c r="Z262" s="5">
        <v>10621.09</v>
      </c>
      <c r="AA262" s="5">
        <v>1</v>
      </c>
      <c r="AB262" s="5">
        <v>10621.09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222</v>
      </c>
      <c r="F263" s="5">
        <f>ROUND(Source!AO259,O263)</f>
        <v>0</v>
      </c>
      <c r="G263" s="5" t="s">
        <v>98</v>
      </c>
      <c r="H263" s="5" t="s">
        <v>99</v>
      </c>
      <c r="I263" s="5"/>
      <c r="J263" s="5"/>
      <c r="K263" s="5">
        <v>222</v>
      </c>
      <c r="L263" s="5">
        <v>3</v>
      </c>
      <c r="M263" s="5">
        <v>3</v>
      </c>
      <c r="N263" s="5" t="s">
        <v>3</v>
      </c>
      <c r="O263" s="5">
        <v>2</v>
      </c>
      <c r="P263" s="5">
        <f>ROUND(Source!EG259,O263)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225</v>
      </c>
      <c r="F264" s="5">
        <f>ROUND(Source!AV259,O264)</f>
        <v>7478.42</v>
      </c>
      <c r="G264" s="5" t="s">
        <v>100</v>
      </c>
      <c r="H264" s="5" t="s">
        <v>101</v>
      </c>
      <c r="I264" s="5"/>
      <c r="J264" s="5"/>
      <c r="K264" s="5">
        <v>225</v>
      </c>
      <c r="L264" s="5">
        <v>4</v>
      </c>
      <c r="M264" s="5">
        <v>3</v>
      </c>
      <c r="N264" s="5" t="s">
        <v>3</v>
      </c>
      <c r="O264" s="5">
        <v>2</v>
      </c>
      <c r="P264" s="5">
        <f>ROUND(Source!EN259,O264)</f>
        <v>10621.09</v>
      </c>
      <c r="Q264" s="5"/>
      <c r="R264" s="5"/>
      <c r="S264" s="5"/>
      <c r="T264" s="5"/>
      <c r="U264" s="5"/>
      <c r="V264" s="5"/>
      <c r="W264" s="5">
        <v>7478.42</v>
      </c>
      <c r="X264" s="5">
        <v>1</v>
      </c>
      <c r="Y264" s="5">
        <v>7478.42</v>
      </c>
      <c r="Z264" s="5">
        <v>10621.09</v>
      </c>
      <c r="AA264" s="5">
        <v>1</v>
      </c>
      <c r="AB264" s="5">
        <v>10621.09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226</v>
      </c>
      <c r="F265" s="5">
        <f>ROUND(Source!AW259,O265)</f>
        <v>7478.42</v>
      </c>
      <c r="G265" s="5" t="s">
        <v>102</v>
      </c>
      <c r="H265" s="5" t="s">
        <v>103</v>
      </c>
      <c r="I265" s="5"/>
      <c r="J265" s="5"/>
      <c r="K265" s="5">
        <v>226</v>
      </c>
      <c r="L265" s="5">
        <v>5</v>
      </c>
      <c r="M265" s="5">
        <v>3</v>
      </c>
      <c r="N265" s="5" t="s">
        <v>3</v>
      </c>
      <c r="O265" s="5">
        <v>2</v>
      </c>
      <c r="P265" s="5">
        <f>ROUND(Source!EO259,O265)</f>
        <v>10621.09</v>
      </c>
      <c r="Q265" s="5"/>
      <c r="R265" s="5"/>
      <c r="S265" s="5"/>
      <c r="T265" s="5"/>
      <c r="U265" s="5"/>
      <c r="V265" s="5"/>
      <c r="W265" s="5">
        <v>7478.42</v>
      </c>
      <c r="X265" s="5">
        <v>1</v>
      </c>
      <c r="Y265" s="5">
        <v>7478.42</v>
      </c>
      <c r="Z265" s="5">
        <v>10621.09</v>
      </c>
      <c r="AA265" s="5">
        <v>1</v>
      </c>
      <c r="AB265" s="5">
        <v>10621.09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227</v>
      </c>
      <c r="F266" s="5">
        <f>ROUND(Source!AX259,O266)</f>
        <v>0</v>
      </c>
      <c r="G266" s="5" t="s">
        <v>104</v>
      </c>
      <c r="H266" s="5" t="s">
        <v>105</v>
      </c>
      <c r="I266" s="5"/>
      <c r="J266" s="5"/>
      <c r="K266" s="5">
        <v>227</v>
      </c>
      <c r="L266" s="5">
        <v>6</v>
      </c>
      <c r="M266" s="5">
        <v>3</v>
      </c>
      <c r="N266" s="5" t="s">
        <v>3</v>
      </c>
      <c r="O266" s="5">
        <v>2</v>
      </c>
      <c r="P266" s="5">
        <f>ROUND(Source!EP259,O266)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228</v>
      </c>
      <c r="F267" s="5">
        <f>ROUND(Source!AY259,O267)</f>
        <v>7478.42</v>
      </c>
      <c r="G267" s="5" t="s">
        <v>106</v>
      </c>
      <c r="H267" s="5" t="s">
        <v>107</v>
      </c>
      <c r="I267" s="5"/>
      <c r="J267" s="5"/>
      <c r="K267" s="5">
        <v>228</v>
      </c>
      <c r="L267" s="5">
        <v>7</v>
      </c>
      <c r="M267" s="5">
        <v>3</v>
      </c>
      <c r="N267" s="5" t="s">
        <v>3</v>
      </c>
      <c r="O267" s="5">
        <v>2</v>
      </c>
      <c r="P267" s="5">
        <f>ROUND(Source!EQ259,O267)</f>
        <v>10621.09</v>
      </c>
      <c r="Q267" s="5"/>
      <c r="R267" s="5"/>
      <c r="S267" s="5"/>
      <c r="T267" s="5"/>
      <c r="U267" s="5"/>
      <c r="V267" s="5"/>
      <c r="W267" s="5">
        <v>7478.42</v>
      </c>
      <c r="X267" s="5">
        <v>1</v>
      </c>
      <c r="Y267" s="5">
        <v>7478.42</v>
      </c>
      <c r="Z267" s="5">
        <v>10621.09</v>
      </c>
      <c r="AA267" s="5">
        <v>1</v>
      </c>
      <c r="AB267" s="5">
        <v>10621.09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216</v>
      </c>
      <c r="F268" s="5">
        <f>ROUND(Source!AP259,O268)</f>
        <v>0</v>
      </c>
      <c r="G268" s="5" t="s">
        <v>108</v>
      </c>
      <c r="H268" s="5" t="s">
        <v>109</v>
      </c>
      <c r="I268" s="5"/>
      <c r="J268" s="5"/>
      <c r="K268" s="5">
        <v>216</v>
      </c>
      <c r="L268" s="5">
        <v>8</v>
      </c>
      <c r="M268" s="5">
        <v>3</v>
      </c>
      <c r="N268" s="5" t="s">
        <v>3</v>
      </c>
      <c r="O268" s="5">
        <v>2</v>
      </c>
      <c r="P268" s="5">
        <f>ROUND(Source!EH259,O268)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223</v>
      </c>
      <c r="F269" s="5">
        <f>ROUND(Source!AQ259,O269)</f>
        <v>0</v>
      </c>
      <c r="G269" s="5" t="s">
        <v>110</v>
      </c>
      <c r="H269" s="5" t="s">
        <v>111</v>
      </c>
      <c r="I269" s="5"/>
      <c r="J269" s="5"/>
      <c r="K269" s="5">
        <v>223</v>
      </c>
      <c r="L269" s="5">
        <v>9</v>
      </c>
      <c r="M269" s="5">
        <v>3</v>
      </c>
      <c r="N269" s="5" t="s">
        <v>3</v>
      </c>
      <c r="O269" s="5">
        <v>2</v>
      </c>
      <c r="P269" s="5">
        <f>ROUND(Source!EI259,O269)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229</v>
      </c>
      <c r="F270" s="5">
        <f>ROUND(Source!AZ259,O270)</f>
        <v>0</v>
      </c>
      <c r="G270" s="5" t="s">
        <v>112</v>
      </c>
      <c r="H270" s="5" t="s">
        <v>113</v>
      </c>
      <c r="I270" s="5"/>
      <c r="J270" s="5"/>
      <c r="K270" s="5">
        <v>229</v>
      </c>
      <c r="L270" s="5">
        <v>10</v>
      </c>
      <c r="M270" s="5">
        <v>3</v>
      </c>
      <c r="N270" s="5" t="s">
        <v>3</v>
      </c>
      <c r="O270" s="5">
        <v>2</v>
      </c>
      <c r="P270" s="5">
        <f>ROUND(Source!ER259,O270)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203</v>
      </c>
      <c r="F271" s="5">
        <f>ROUND(Source!Q259,O271)</f>
        <v>393.05</v>
      </c>
      <c r="G271" s="5" t="s">
        <v>114</v>
      </c>
      <c r="H271" s="5" t="s">
        <v>115</v>
      </c>
      <c r="I271" s="5"/>
      <c r="J271" s="5"/>
      <c r="K271" s="5">
        <v>203</v>
      </c>
      <c r="L271" s="5">
        <v>11</v>
      </c>
      <c r="M271" s="5">
        <v>3</v>
      </c>
      <c r="N271" s="5" t="s">
        <v>3</v>
      </c>
      <c r="O271" s="5">
        <v>2</v>
      </c>
      <c r="P271" s="5">
        <f>ROUND(Source!DI259,O271)</f>
        <v>8674.5499999999993</v>
      </c>
      <c r="Q271" s="5"/>
      <c r="R271" s="5"/>
      <c r="S271" s="5"/>
      <c r="T271" s="5"/>
      <c r="U271" s="5"/>
      <c r="V271" s="5"/>
      <c r="W271" s="5">
        <v>393.05</v>
      </c>
      <c r="X271" s="5">
        <v>1</v>
      </c>
      <c r="Y271" s="5">
        <v>393.05</v>
      </c>
      <c r="Z271" s="5">
        <v>8674.5499999999993</v>
      </c>
      <c r="AA271" s="5">
        <v>1</v>
      </c>
      <c r="AB271" s="5">
        <v>8674.5499999999993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231</v>
      </c>
      <c r="F272" s="5">
        <f>ROUND(Source!BB259,O272)</f>
        <v>0</v>
      </c>
      <c r="G272" s="5" t="s">
        <v>116</v>
      </c>
      <c r="H272" s="5" t="s">
        <v>117</v>
      </c>
      <c r="I272" s="5"/>
      <c r="J272" s="5"/>
      <c r="K272" s="5">
        <v>231</v>
      </c>
      <c r="L272" s="5">
        <v>12</v>
      </c>
      <c r="M272" s="5">
        <v>3</v>
      </c>
      <c r="N272" s="5" t="s">
        <v>3</v>
      </c>
      <c r="O272" s="5">
        <v>2</v>
      </c>
      <c r="P272" s="5">
        <f>ROUND(Source!ET259,O272)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204</v>
      </c>
      <c r="F273" s="5">
        <f>ROUND(Source!R259,O273)</f>
        <v>100.01</v>
      </c>
      <c r="G273" s="5" t="s">
        <v>118</v>
      </c>
      <c r="H273" s="5" t="s">
        <v>119</v>
      </c>
      <c r="I273" s="5"/>
      <c r="J273" s="5"/>
      <c r="K273" s="5">
        <v>204</v>
      </c>
      <c r="L273" s="5">
        <v>13</v>
      </c>
      <c r="M273" s="5">
        <v>3</v>
      </c>
      <c r="N273" s="5" t="s">
        <v>3</v>
      </c>
      <c r="O273" s="5">
        <v>2</v>
      </c>
      <c r="P273" s="5">
        <f>ROUND(Source!DJ259,O273)</f>
        <v>5567.55</v>
      </c>
      <c r="Q273" s="5"/>
      <c r="R273" s="5"/>
      <c r="S273" s="5"/>
      <c r="T273" s="5"/>
      <c r="U273" s="5"/>
      <c r="V273" s="5"/>
      <c r="W273" s="5">
        <v>100.01</v>
      </c>
      <c r="X273" s="5">
        <v>1</v>
      </c>
      <c r="Y273" s="5">
        <v>100.01</v>
      </c>
      <c r="Z273" s="5">
        <v>5567.55</v>
      </c>
      <c r="AA273" s="5">
        <v>1</v>
      </c>
      <c r="AB273" s="5">
        <v>5567.55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205</v>
      </c>
      <c r="F274" s="5">
        <f>ROUND(Source!S259,O274)</f>
        <v>163.02000000000001</v>
      </c>
      <c r="G274" s="5" t="s">
        <v>120</v>
      </c>
      <c r="H274" s="5" t="s">
        <v>121</v>
      </c>
      <c r="I274" s="5"/>
      <c r="J274" s="5"/>
      <c r="K274" s="5">
        <v>205</v>
      </c>
      <c r="L274" s="5">
        <v>14</v>
      </c>
      <c r="M274" s="5">
        <v>3</v>
      </c>
      <c r="N274" s="5" t="s">
        <v>3</v>
      </c>
      <c r="O274" s="5">
        <v>2</v>
      </c>
      <c r="P274" s="5">
        <f>ROUND(Source!DK259,O274)</f>
        <v>9075.32</v>
      </c>
      <c r="Q274" s="5"/>
      <c r="R274" s="5"/>
      <c r="S274" s="5"/>
      <c r="T274" s="5"/>
      <c r="U274" s="5"/>
      <c r="V274" s="5"/>
      <c r="W274" s="5">
        <v>163.02000000000001</v>
      </c>
      <c r="X274" s="5">
        <v>1</v>
      </c>
      <c r="Y274" s="5">
        <v>163.02000000000001</v>
      </c>
      <c r="Z274" s="5">
        <v>9075.32</v>
      </c>
      <c r="AA274" s="5">
        <v>1</v>
      </c>
      <c r="AB274" s="5">
        <v>9075.32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232</v>
      </c>
      <c r="F275" s="5">
        <f>ROUND(Source!BC259,O275)</f>
        <v>0</v>
      </c>
      <c r="G275" s="5" t="s">
        <v>122</v>
      </c>
      <c r="H275" s="5" t="s">
        <v>123</v>
      </c>
      <c r="I275" s="5"/>
      <c r="J275" s="5"/>
      <c r="K275" s="5">
        <v>232</v>
      </c>
      <c r="L275" s="5">
        <v>15</v>
      </c>
      <c r="M275" s="5">
        <v>3</v>
      </c>
      <c r="N275" s="5" t="s">
        <v>3</v>
      </c>
      <c r="O275" s="5">
        <v>2</v>
      </c>
      <c r="P275" s="5">
        <f>ROUND(Source!EU259,O275)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214</v>
      </c>
      <c r="F276" s="5">
        <f>ROUND(Source!AS259,O276)</f>
        <v>7250.1</v>
      </c>
      <c r="G276" s="5" t="s">
        <v>124</v>
      </c>
      <c r="H276" s="5" t="s">
        <v>125</v>
      </c>
      <c r="I276" s="5"/>
      <c r="J276" s="5"/>
      <c r="K276" s="5">
        <v>214</v>
      </c>
      <c r="L276" s="5">
        <v>16</v>
      </c>
      <c r="M276" s="5">
        <v>3</v>
      </c>
      <c r="N276" s="5" t="s">
        <v>3</v>
      </c>
      <c r="O276" s="5">
        <v>2</v>
      </c>
      <c r="P276" s="5">
        <f>ROUND(Source!EK259,O276)</f>
        <v>15817</v>
      </c>
      <c r="Q276" s="5"/>
      <c r="R276" s="5"/>
      <c r="S276" s="5"/>
      <c r="T276" s="5"/>
      <c r="U276" s="5"/>
      <c r="V276" s="5"/>
      <c r="W276" s="5">
        <v>7250.1</v>
      </c>
      <c r="X276" s="5">
        <v>1</v>
      </c>
      <c r="Y276" s="5">
        <v>7250.1</v>
      </c>
      <c r="Z276" s="5">
        <v>15817</v>
      </c>
      <c r="AA276" s="5">
        <v>1</v>
      </c>
      <c r="AB276" s="5">
        <v>15817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215</v>
      </c>
      <c r="F277" s="5">
        <f>ROUND(Source!AT259,O277)</f>
        <v>1180.26</v>
      </c>
      <c r="G277" s="5" t="s">
        <v>126</v>
      </c>
      <c r="H277" s="5" t="s">
        <v>127</v>
      </c>
      <c r="I277" s="5"/>
      <c r="J277" s="5"/>
      <c r="K277" s="5">
        <v>215</v>
      </c>
      <c r="L277" s="5">
        <v>17</v>
      </c>
      <c r="M277" s="5">
        <v>3</v>
      </c>
      <c r="N277" s="5" t="s">
        <v>3</v>
      </c>
      <c r="O277" s="5">
        <v>2</v>
      </c>
      <c r="P277" s="5">
        <f>ROUND(Source!EL259,O277)</f>
        <v>34591.39</v>
      </c>
      <c r="Q277" s="5"/>
      <c r="R277" s="5"/>
      <c r="S277" s="5"/>
      <c r="T277" s="5"/>
      <c r="U277" s="5"/>
      <c r="V277" s="5"/>
      <c r="W277" s="5">
        <v>1180.26</v>
      </c>
      <c r="X277" s="5">
        <v>1</v>
      </c>
      <c r="Y277" s="5">
        <v>1180.26</v>
      </c>
      <c r="Z277" s="5">
        <v>34591.39</v>
      </c>
      <c r="AA277" s="5">
        <v>1</v>
      </c>
      <c r="AB277" s="5">
        <v>34591.39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217</v>
      </c>
      <c r="F278" s="5">
        <f>ROUND(Source!AU259,O278)</f>
        <v>0</v>
      </c>
      <c r="G278" s="5" t="s">
        <v>128</v>
      </c>
      <c r="H278" s="5" t="s">
        <v>129</v>
      </c>
      <c r="I278" s="5"/>
      <c r="J278" s="5"/>
      <c r="K278" s="5">
        <v>217</v>
      </c>
      <c r="L278" s="5">
        <v>18</v>
      </c>
      <c r="M278" s="5">
        <v>3</v>
      </c>
      <c r="N278" s="5" t="s">
        <v>3</v>
      </c>
      <c r="O278" s="5">
        <v>2</v>
      </c>
      <c r="P278" s="5">
        <f>ROUND(Source!EM259,O278)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230</v>
      </c>
      <c r="F279" s="5">
        <f>ROUND(Source!BA259,O279)</f>
        <v>0</v>
      </c>
      <c r="G279" s="5" t="s">
        <v>130</v>
      </c>
      <c r="H279" s="5" t="s">
        <v>131</v>
      </c>
      <c r="I279" s="5"/>
      <c r="J279" s="5"/>
      <c r="K279" s="5">
        <v>230</v>
      </c>
      <c r="L279" s="5">
        <v>19</v>
      </c>
      <c r="M279" s="5">
        <v>3</v>
      </c>
      <c r="N279" s="5" t="s">
        <v>3</v>
      </c>
      <c r="O279" s="5">
        <v>2</v>
      </c>
      <c r="P279" s="5">
        <f>ROUND(Source!ES259,O279)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206</v>
      </c>
      <c r="F280" s="5">
        <f>ROUND(Source!T259,O280)</f>
        <v>0</v>
      </c>
      <c r="G280" s="5" t="s">
        <v>132</v>
      </c>
      <c r="H280" s="5" t="s">
        <v>133</v>
      </c>
      <c r="I280" s="5"/>
      <c r="J280" s="5"/>
      <c r="K280" s="5">
        <v>206</v>
      </c>
      <c r="L280" s="5">
        <v>20</v>
      </c>
      <c r="M280" s="5">
        <v>3</v>
      </c>
      <c r="N280" s="5" t="s">
        <v>3</v>
      </c>
      <c r="O280" s="5">
        <v>2</v>
      </c>
      <c r="P280" s="5">
        <f>ROUND(Source!DL259,O280)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207</v>
      </c>
      <c r="F281" s="5">
        <f>Source!U259</f>
        <v>13.2491386</v>
      </c>
      <c r="G281" s="5" t="s">
        <v>134</v>
      </c>
      <c r="H281" s="5" t="s">
        <v>135</v>
      </c>
      <c r="I281" s="5"/>
      <c r="J281" s="5"/>
      <c r="K281" s="5">
        <v>207</v>
      </c>
      <c r="L281" s="5">
        <v>21</v>
      </c>
      <c r="M281" s="5">
        <v>3</v>
      </c>
      <c r="N281" s="5" t="s">
        <v>3</v>
      </c>
      <c r="O281" s="5">
        <v>-1</v>
      </c>
      <c r="P281" s="5">
        <f>Source!DM259</f>
        <v>13.2491386</v>
      </c>
      <c r="Q281" s="5"/>
      <c r="R281" s="5"/>
      <c r="S281" s="5"/>
      <c r="T281" s="5"/>
      <c r="U281" s="5"/>
      <c r="V281" s="5"/>
      <c r="W281" s="5">
        <v>13.249138599999998</v>
      </c>
      <c r="X281" s="5">
        <v>1</v>
      </c>
      <c r="Y281" s="5">
        <v>13.249138599999998</v>
      </c>
      <c r="Z281" s="5">
        <v>13.249138599999998</v>
      </c>
      <c r="AA281" s="5">
        <v>1</v>
      </c>
      <c r="AB281" s="5">
        <v>13.249138599999998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208</v>
      </c>
      <c r="F282" s="5">
        <f>Source!V259</f>
        <v>0</v>
      </c>
      <c r="G282" s="5" t="s">
        <v>136</v>
      </c>
      <c r="H282" s="5" t="s">
        <v>137</v>
      </c>
      <c r="I282" s="5"/>
      <c r="J282" s="5"/>
      <c r="K282" s="5">
        <v>208</v>
      </c>
      <c r="L282" s="5">
        <v>22</v>
      </c>
      <c r="M282" s="5">
        <v>3</v>
      </c>
      <c r="N282" s="5" t="s">
        <v>3</v>
      </c>
      <c r="O282" s="5">
        <v>-1</v>
      </c>
      <c r="P282" s="5">
        <f>Source!DN259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209</v>
      </c>
      <c r="F283" s="5">
        <f>ROUND(Source!W259,O283)</f>
        <v>0</v>
      </c>
      <c r="G283" s="5" t="s">
        <v>138</v>
      </c>
      <c r="H283" s="5" t="s">
        <v>139</v>
      </c>
      <c r="I283" s="5"/>
      <c r="J283" s="5"/>
      <c r="K283" s="5">
        <v>209</v>
      </c>
      <c r="L283" s="5">
        <v>23</v>
      </c>
      <c r="M283" s="5">
        <v>3</v>
      </c>
      <c r="N283" s="5" t="s">
        <v>3</v>
      </c>
      <c r="O283" s="5">
        <v>2</v>
      </c>
      <c r="P283" s="5">
        <f>ROUND(Source!DO259,O283)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233</v>
      </c>
      <c r="F284" s="5">
        <f>ROUND(Source!BD259,O284)</f>
        <v>0</v>
      </c>
      <c r="G284" s="5" t="s">
        <v>140</v>
      </c>
      <c r="H284" s="5" t="s">
        <v>141</v>
      </c>
      <c r="I284" s="5"/>
      <c r="J284" s="5"/>
      <c r="K284" s="5">
        <v>233</v>
      </c>
      <c r="L284" s="5">
        <v>24</v>
      </c>
      <c r="M284" s="5">
        <v>3</v>
      </c>
      <c r="N284" s="5" t="s">
        <v>3</v>
      </c>
      <c r="O284" s="5">
        <v>2</v>
      </c>
      <c r="P284" s="5">
        <f>ROUND(Source!EV259,O284)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210</v>
      </c>
      <c r="F285" s="5">
        <f>ROUND(Source!X259,O285)</f>
        <v>257.77999999999997</v>
      </c>
      <c r="G285" s="5" t="s">
        <v>142</v>
      </c>
      <c r="H285" s="5" t="s">
        <v>143</v>
      </c>
      <c r="I285" s="5"/>
      <c r="J285" s="5"/>
      <c r="K285" s="5">
        <v>210</v>
      </c>
      <c r="L285" s="5">
        <v>25</v>
      </c>
      <c r="M285" s="5">
        <v>3</v>
      </c>
      <c r="N285" s="5" t="s">
        <v>3</v>
      </c>
      <c r="O285" s="5">
        <v>2</v>
      </c>
      <c r="P285" s="5">
        <f>ROUND(Source!DP259,O285)</f>
        <v>14349.98</v>
      </c>
      <c r="Q285" s="5"/>
      <c r="R285" s="5"/>
      <c r="S285" s="5"/>
      <c r="T285" s="5"/>
      <c r="U285" s="5"/>
      <c r="V285" s="5"/>
      <c r="W285" s="5">
        <v>257.77999999999997</v>
      </c>
      <c r="X285" s="5">
        <v>1</v>
      </c>
      <c r="Y285" s="5">
        <v>257.77999999999997</v>
      </c>
      <c r="Z285" s="5">
        <v>14349.98</v>
      </c>
      <c r="AA285" s="5">
        <v>1</v>
      </c>
      <c r="AB285" s="5">
        <v>14349.98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211</v>
      </c>
      <c r="F286" s="5">
        <f>ROUND(Source!Y259,O286)</f>
        <v>138.09</v>
      </c>
      <c r="G286" s="5" t="s">
        <v>144</v>
      </c>
      <c r="H286" s="5" t="s">
        <v>145</v>
      </c>
      <c r="I286" s="5"/>
      <c r="J286" s="5"/>
      <c r="K286" s="5">
        <v>211</v>
      </c>
      <c r="L286" s="5">
        <v>26</v>
      </c>
      <c r="M286" s="5">
        <v>3</v>
      </c>
      <c r="N286" s="5" t="s">
        <v>3</v>
      </c>
      <c r="O286" s="5">
        <v>2</v>
      </c>
      <c r="P286" s="5">
        <f>ROUND(Source!DQ259,O286)</f>
        <v>7687.45</v>
      </c>
      <c r="Q286" s="5"/>
      <c r="R286" s="5"/>
      <c r="S286" s="5"/>
      <c r="T286" s="5"/>
      <c r="U286" s="5"/>
      <c r="V286" s="5"/>
      <c r="W286" s="5">
        <v>138.09</v>
      </c>
      <c r="X286" s="5">
        <v>1</v>
      </c>
      <c r="Y286" s="5">
        <v>138.09</v>
      </c>
      <c r="Z286" s="5">
        <v>7687.45</v>
      </c>
      <c r="AA286" s="5">
        <v>1</v>
      </c>
      <c r="AB286" s="5">
        <v>7687.45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224</v>
      </c>
      <c r="F287" s="5">
        <f>ROUND(Source!AR259,O287)</f>
        <v>8430.36</v>
      </c>
      <c r="G287" s="5" t="s">
        <v>146</v>
      </c>
      <c r="H287" s="5" t="s">
        <v>147</v>
      </c>
      <c r="I287" s="5"/>
      <c r="J287" s="5"/>
      <c r="K287" s="5">
        <v>224</v>
      </c>
      <c r="L287" s="5">
        <v>27</v>
      </c>
      <c r="M287" s="5">
        <v>3</v>
      </c>
      <c r="N287" s="5" t="s">
        <v>3</v>
      </c>
      <c r="O287" s="5">
        <v>2</v>
      </c>
      <c r="P287" s="5">
        <f>ROUND(Source!EJ259,O287)</f>
        <v>50408.39</v>
      </c>
      <c r="Q287" s="5"/>
      <c r="R287" s="5"/>
      <c r="S287" s="5"/>
      <c r="T287" s="5"/>
      <c r="U287" s="5"/>
      <c r="V287" s="5"/>
      <c r="W287" s="5">
        <v>8430.36</v>
      </c>
      <c r="X287" s="5">
        <v>1</v>
      </c>
      <c r="Y287" s="5">
        <v>8430.36</v>
      </c>
      <c r="Z287" s="5">
        <v>50408.39</v>
      </c>
      <c r="AA287" s="5">
        <v>1</v>
      </c>
      <c r="AB287" s="5">
        <v>50408.39</v>
      </c>
    </row>
    <row r="288" spans="1:28" x14ac:dyDescent="0.2">
      <c r="A288" s="5">
        <v>50</v>
      </c>
      <c r="B288" s="5">
        <v>1</v>
      </c>
      <c r="C288" s="5">
        <v>0</v>
      </c>
      <c r="D288" s="5">
        <v>2</v>
      </c>
      <c r="E288" s="5">
        <v>0</v>
      </c>
      <c r="F288" s="5">
        <f>0</f>
        <v>0</v>
      </c>
      <c r="G288" s="5" t="s">
        <v>221</v>
      </c>
      <c r="H288" s="5" t="s">
        <v>222</v>
      </c>
      <c r="I288" s="5"/>
      <c r="J288" s="5"/>
      <c r="K288" s="5">
        <v>212</v>
      </c>
      <c r="L288" s="5">
        <v>28</v>
      </c>
      <c r="M288" s="5">
        <v>0</v>
      </c>
      <c r="N288" s="5" t="s">
        <v>3</v>
      </c>
      <c r="O288" s="5">
        <v>-1</v>
      </c>
      <c r="P288" s="5">
        <f>0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 x14ac:dyDescent="0.2">
      <c r="A289" s="5">
        <v>50</v>
      </c>
      <c r="B289" s="5">
        <v>1</v>
      </c>
      <c r="C289" s="5">
        <v>0</v>
      </c>
      <c r="D289" s="5">
        <v>2</v>
      </c>
      <c r="E289" s="5">
        <v>0</v>
      </c>
      <c r="F289" s="5">
        <f>ROUND(F276+F277,O289)</f>
        <v>8430.36</v>
      </c>
      <c r="G289" s="5" t="s">
        <v>223</v>
      </c>
      <c r="H289" s="5" t="s">
        <v>223</v>
      </c>
      <c r="I289" s="5"/>
      <c r="J289" s="5"/>
      <c r="K289" s="5">
        <v>212</v>
      </c>
      <c r="L289" s="5">
        <v>29</v>
      </c>
      <c r="M289" s="5">
        <v>1</v>
      </c>
      <c r="N289" s="5" t="s">
        <v>3</v>
      </c>
      <c r="O289" s="5">
        <v>2</v>
      </c>
      <c r="P289" s="5">
        <f>ROUND(P276+P277,O289)</f>
        <v>50408.39</v>
      </c>
      <c r="Q289" s="5"/>
      <c r="R289" s="5"/>
      <c r="S289" s="5"/>
      <c r="T289" s="5"/>
      <c r="U289" s="5"/>
      <c r="V289" s="5"/>
      <c r="W289" s="5">
        <v>8430.36</v>
      </c>
      <c r="X289" s="5">
        <v>1</v>
      </c>
      <c r="Y289" s="5">
        <v>8430.36</v>
      </c>
      <c r="Z289" s="5">
        <v>50408.39</v>
      </c>
      <c r="AA289" s="5">
        <v>1</v>
      </c>
      <c r="AB289" s="5">
        <v>50408.39</v>
      </c>
    </row>
    <row r="290" spans="1:206" x14ac:dyDescent="0.2">
      <c r="A290" s="5">
        <v>50</v>
      </c>
      <c r="B290" s="5">
        <v>0</v>
      </c>
      <c r="C290" s="5">
        <v>0</v>
      </c>
      <c r="D290" s="5">
        <v>2</v>
      </c>
      <c r="E290" s="5">
        <v>0</v>
      </c>
      <c r="F290" s="5">
        <f>ROUND(F268,O290)</f>
        <v>0</v>
      </c>
      <c r="G290" s="5" t="s">
        <v>224</v>
      </c>
      <c r="H290" s="5" t="s">
        <v>225</v>
      </c>
      <c r="I290" s="5"/>
      <c r="J290" s="5"/>
      <c r="K290" s="5">
        <v>212</v>
      </c>
      <c r="L290" s="5">
        <v>30</v>
      </c>
      <c r="M290" s="5">
        <v>1</v>
      </c>
      <c r="N290" s="5" t="s">
        <v>3</v>
      </c>
      <c r="O290" s="5">
        <v>2</v>
      </c>
      <c r="P290" s="5">
        <f>ROUND(P268,O290)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2</v>
      </c>
      <c r="E291" s="5">
        <v>0</v>
      </c>
      <c r="F291" s="5">
        <f>ROUND(F278,O291)</f>
        <v>0</v>
      </c>
      <c r="G291" s="5" t="s">
        <v>226</v>
      </c>
      <c r="H291" s="5" t="s">
        <v>128</v>
      </c>
      <c r="I291" s="5"/>
      <c r="J291" s="5"/>
      <c r="K291" s="5">
        <v>212</v>
      </c>
      <c r="L291" s="5">
        <v>31</v>
      </c>
      <c r="M291" s="5">
        <v>1</v>
      </c>
      <c r="N291" s="5" t="s">
        <v>3</v>
      </c>
      <c r="O291" s="5">
        <v>2</v>
      </c>
      <c r="P291" s="5">
        <f>ROUND(P278,O291)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 x14ac:dyDescent="0.2">
      <c r="A292" s="5">
        <v>50</v>
      </c>
      <c r="B292" s="5">
        <v>1</v>
      </c>
      <c r="C292" s="5">
        <v>0</v>
      </c>
      <c r="D292" s="5">
        <v>2</v>
      </c>
      <c r="E292" s="5">
        <v>0</v>
      </c>
      <c r="F292" s="5">
        <f>0</f>
        <v>0</v>
      </c>
      <c r="G292" s="5" t="s">
        <v>3</v>
      </c>
      <c r="H292" s="5" t="s">
        <v>3</v>
      </c>
      <c r="I292" s="5"/>
      <c r="J292" s="5"/>
      <c r="K292" s="5">
        <v>212</v>
      </c>
      <c r="L292" s="5">
        <v>32</v>
      </c>
      <c r="M292" s="5">
        <v>0</v>
      </c>
      <c r="N292" s="5" t="s">
        <v>3</v>
      </c>
      <c r="O292" s="5">
        <v>-1</v>
      </c>
      <c r="P292" s="5">
        <f>0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 x14ac:dyDescent="0.2">
      <c r="A293" s="5">
        <v>50</v>
      </c>
      <c r="B293" s="5">
        <v>1</v>
      </c>
      <c r="C293" s="5">
        <v>0</v>
      </c>
      <c r="D293" s="5">
        <v>2</v>
      </c>
      <c r="E293" s="5">
        <v>0</v>
      </c>
      <c r="F293" s="5">
        <f>ROUND(F289,O293)</f>
        <v>8430.36</v>
      </c>
      <c r="G293" s="5" t="s">
        <v>227</v>
      </c>
      <c r="H293" s="5" t="s">
        <v>228</v>
      </c>
      <c r="I293" s="5"/>
      <c r="J293" s="5"/>
      <c r="K293" s="5">
        <v>212</v>
      </c>
      <c r="L293" s="5">
        <v>33</v>
      </c>
      <c r="M293" s="5">
        <v>1</v>
      </c>
      <c r="N293" s="5" t="s">
        <v>3</v>
      </c>
      <c r="O293" s="5">
        <v>2</v>
      </c>
      <c r="P293" s="5">
        <f>ROUND(P289,O293)</f>
        <v>50408.39</v>
      </c>
      <c r="Q293" s="5"/>
      <c r="R293" s="5"/>
      <c r="S293" s="5"/>
      <c r="T293" s="5"/>
      <c r="U293" s="5"/>
      <c r="V293" s="5"/>
      <c r="W293" s="5">
        <v>8430.36</v>
      </c>
      <c r="X293" s="5">
        <v>1</v>
      </c>
      <c r="Y293" s="5">
        <v>8430.36</v>
      </c>
      <c r="Z293" s="5">
        <v>50408.39</v>
      </c>
      <c r="AA293" s="5">
        <v>1</v>
      </c>
      <c r="AB293" s="5">
        <v>50408.39</v>
      </c>
    </row>
    <row r="294" spans="1:206" x14ac:dyDescent="0.2">
      <c r="A294" s="5">
        <v>50</v>
      </c>
      <c r="B294" s="5">
        <v>0</v>
      </c>
      <c r="C294" s="5">
        <v>0</v>
      </c>
      <c r="D294" s="5">
        <v>2</v>
      </c>
      <c r="E294" s="5">
        <v>0</v>
      </c>
      <c r="F294" s="5">
        <f>ROUND(F290,O294)</f>
        <v>0</v>
      </c>
      <c r="G294" s="5" t="s">
        <v>229</v>
      </c>
      <c r="H294" s="5" t="s">
        <v>230</v>
      </c>
      <c r="I294" s="5"/>
      <c r="J294" s="5"/>
      <c r="K294" s="5">
        <v>212</v>
      </c>
      <c r="L294" s="5">
        <v>34</v>
      </c>
      <c r="M294" s="5">
        <v>1</v>
      </c>
      <c r="N294" s="5" t="s">
        <v>3</v>
      </c>
      <c r="O294" s="5">
        <v>2</v>
      </c>
      <c r="P294" s="5">
        <f>ROUND(P290,O294)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06" x14ac:dyDescent="0.2">
      <c r="A295" s="5">
        <v>50</v>
      </c>
      <c r="B295" s="5">
        <v>0</v>
      </c>
      <c r="C295" s="5">
        <v>0</v>
      </c>
      <c r="D295" s="5">
        <v>2</v>
      </c>
      <c r="E295" s="5">
        <v>0</v>
      </c>
      <c r="F295" s="5">
        <f>ROUND(F291,O295)</f>
        <v>0</v>
      </c>
      <c r="G295" s="5" t="s">
        <v>231</v>
      </c>
      <c r="H295" s="5" t="s">
        <v>232</v>
      </c>
      <c r="I295" s="5"/>
      <c r="J295" s="5"/>
      <c r="K295" s="5">
        <v>212</v>
      </c>
      <c r="L295" s="5">
        <v>35</v>
      </c>
      <c r="M295" s="5">
        <v>1</v>
      </c>
      <c r="N295" s="5" t="s">
        <v>3</v>
      </c>
      <c r="O295" s="5">
        <v>2</v>
      </c>
      <c r="P295" s="5">
        <f>ROUND(P291,O295)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">
      <c r="A296" s="5">
        <v>50</v>
      </c>
      <c r="B296" s="5">
        <v>1</v>
      </c>
      <c r="C296" s="5">
        <v>0</v>
      </c>
      <c r="D296" s="5">
        <v>2</v>
      </c>
      <c r="E296" s="5">
        <v>0</v>
      </c>
      <c r="F296" s="5">
        <f>ROUND(F293+F294+F295,O296)</f>
        <v>8430.36</v>
      </c>
      <c r="G296" s="5" t="s">
        <v>233</v>
      </c>
      <c r="H296" s="5" t="s">
        <v>234</v>
      </c>
      <c r="I296" s="5"/>
      <c r="J296" s="5"/>
      <c r="K296" s="5">
        <v>212</v>
      </c>
      <c r="L296" s="5">
        <v>36</v>
      </c>
      <c r="M296" s="5">
        <v>0</v>
      </c>
      <c r="N296" s="5" t="s">
        <v>3</v>
      </c>
      <c r="O296" s="5">
        <v>2</v>
      </c>
      <c r="P296" s="5">
        <f>ROUND(P293+P294+P295,O296)</f>
        <v>50408.39</v>
      </c>
      <c r="Q296" s="5"/>
      <c r="R296" s="5"/>
      <c r="S296" s="5"/>
      <c r="T296" s="5"/>
      <c r="U296" s="5"/>
      <c r="V296" s="5"/>
      <c r="W296" s="5">
        <v>8430.36</v>
      </c>
      <c r="X296" s="5">
        <v>1</v>
      </c>
      <c r="Y296" s="5">
        <v>8430.36</v>
      </c>
      <c r="Z296" s="5">
        <v>50408.39</v>
      </c>
      <c r="AA296" s="5">
        <v>1</v>
      </c>
      <c r="AB296" s="5">
        <v>50408.39</v>
      </c>
    </row>
    <row r="298" spans="1:206" x14ac:dyDescent="0.2">
      <c r="A298" s="3">
        <v>51</v>
      </c>
      <c r="B298" s="3">
        <f>B12</f>
        <v>353</v>
      </c>
      <c r="C298" s="3">
        <f>A12</f>
        <v>1</v>
      </c>
      <c r="D298" s="3">
        <f>ROW(A12)</f>
        <v>12</v>
      </c>
      <c r="E298" s="3"/>
      <c r="F298" s="3" t="str">
        <f>IF(F12&lt;&gt;"",F12,"")</f>
        <v/>
      </c>
      <c r="G298" s="3" t="str">
        <f>IF(G12&lt;&gt;"",G12,"")</f>
        <v>СД_I-348891 Ответвления в дома</v>
      </c>
      <c r="H298" s="3">
        <v>0</v>
      </c>
      <c r="I298" s="3"/>
      <c r="J298" s="3"/>
      <c r="K298" s="3"/>
      <c r="L298" s="3"/>
      <c r="M298" s="3"/>
      <c r="N298" s="3"/>
      <c r="O298" s="3">
        <f t="shared" ref="O298:T298" si="219">ROUND(O259,2)</f>
        <v>8034.49</v>
      </c>
      <c r="P298" s="3">
        <f t="shared" si="219"/>
        <v>7478.42</v>
      </c>
      <c r="Q298" s="3">
        <f t="shared" si="219"/>
        <v>393.05</v>
      </c>
      <c r="R298" s="3">
        <f t="shared" si="219"/>
        <v>100.01</v>
      </c>
      <c r="S298" s="3">
        <f t="shared" si="219"/>
        <v>163.02000000000001</v>
      </c>
      <c r="T298" s="3">
        <f t="shared" si="219"/>
        <v>0</v>
      </c>
      <c r="U298" s="3">
        <f>U259</f>
        <v>13.2491386</v>
      </c>
      <c r="V298" s="3">
        <f>V259</f>
        <v>0</v>
      </c>
      <c r="W298" s="3">
        <f>ROUND(W259,2)</f>
        <v>0</v>
      </c>
      <c r="X298" s="3">
        <f>ROUND(X259,2)</f>
        <v>257.77999999999997</v>
      </c>
      <c r="Y298" s="3">
        <f>ROUND(Y259,2)</f>
        <v>138.09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>
        <f t="shared" ref="AO298:BD298" si="220">ROUND(AO259,2)</f>
        <v>0</v>
      </c>
      <c r="AP298" s="3">
        <f t="shared" si="220"/>
        <v>0</v>
      </c>
      <c r="AQ298" s="3">
        <f t="shared" si="220"/>
        <v>0</v>
      </c>
      <c r="AR298" s="3">
        <f t="shared" si="220"/>
        <v>8430.36</v>
      </c>
      <c r="AS298" s="3">
        <f t="shared" si="220"/>
        <v>7250.1</v>
      </c>
      <c r="AT298" s="3">
        <f t="shared" si="220"/>
        <v>1180.26</v>
      </c>
      <c r="AU298" s="3">
        <f t="shared" si="220"/>
        <v>0</v>
      </c>
      <c r="AV298" s="3">
        <f t="shared" si="220"/>
        <v>7478.42</v>
      </c>
      <c r="AW298" s="3">
        <f t="shared" si="220"/>
        <v>7478.42</v>
      </c>
      <c r="AX298" s="3">
        <f t="shared" si="220"/>
        <v>0</v>
      </c>
      <c r="AY298" s="3">
        <f t="shared" si="220"/>
        <v>7478.42</v>
      </c>
      <c r="AZ298" s="3">
        <f t="shared" si="220"/>
        <v>0</v>
      </c>
      <c r="BA298" s="3">
        <f t="shared" si="220"/>
        <v>0</v>
      </c>
      <c r="BB298" s="3">
        <f t="shared" si="220"/>
        <v>0</v>
      </c>
      <c r="BC298" s="3">
        <f t="shared" si="220"/>
        <v>0</v>
      </c>
      <c r="BD298" s="3">
        <f t="shared" si="220"/>
        <v>0</v>
      </c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4">
        <f t="shared" ref="DG298:DL298" si="221">ROUND(DG259,2)</f>
        <v>28370.959999999999</v>
      </c>
      <c r="DH298" s="4">
        <f t="shared" si="221"/>
        <v>10621.09</v>
      </c>
      <c r="DI298" s="4">
        <f t="shared" si="221"/>
        <v>8674.5499999999993</v>
      </c>
      <c r="DJ298" s="4">
        <f t="shared" si="221"/>
        <v>5567.55</v>
      </c>
      <c r="DK298" s="4">
        <f t="shared" si="221"/>
        <v>9075.32</v>
      </c>
      <c r="DL298" s="4">
        <f t="shared" si="221"/>
        <v>0</v>
      </c>
      <c r="DM298" s="4">
        <f>DM259</f>
        <v>13.2491386</v>
      </c>
      <c r="DN298" s="4">
        <f>DN259</f>
        <v>0</v>
      </c>
      <c r="DO298" s="4">
        <f>ROUND(DO259,2)</f>
        <v>0</v>
      </c>
      <c r="DP298" s="4">
        <f>ROUND(DP259,2)</f>
        <v>14349.98</v>
      </c>
      <c r="DQ298" s="4">
        <f>ROUND(DQ259,2)</f>
        <v>7687.45</v>
      </c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>
        <f t="shared" ref="EG298:EV298" si="222">ROUND(EG259,2)</f>
        <v>0</v>
      </c>
      <c r="EH298" s="4">
        <f t="shared" si="222"/>
        <v>0</v>
      </c>
      <c r="EI298" s="4">
        <f t="shared" si="222"/>
        <v>0</v>
      </c>
      <c r="EJ298" s="4">
        <f t="shared" si="222"/>
        <v>50408.39</v>
      </c>
      <c r="EK298" s="4">
        <f t="shared" si="222"/>
        <v>15817</v>
      </c>
      <c r="EL298" s="4">
        <f t="shared" si="222"/>
        <v>34591.39</v>
      </c>
      <c r="EM298" s="4">
        <f t="shared" si="222"/>
        <v>0</v>
      </c>
      <c r="EN298" s="4">
        <f t="shared" si="222"/>
        <v>10621.09</v>
      </c>
      <c r="EO298" s="4">
        <f t="shared" si="222"/>
        <v>10621.09</v>
      </c>
      <c r="EP298" s="4">
        <f t="shared" si="222"/>
        <v>0</v>
      </c>
      <c r="EQ298" s="4">
        <f t="shared" si="222"/>
        <v>10621.09</v>
      </c>
      <c r="ER298" s="4">
        <f t="shared" si="222"/>
        <v>0</v>
      </c>
      <c r="ES298" s="4">
        <f t="shared" si="222"/>
        <v>0</v>
      </c>
      <c r="ET298" s="4">
        <f t="shared" si="222"/>
        <v>0</v>
      </c>
      <c r="EU298" s="4">
        <f t="shared" si="222"/>
        <v>0</v>
      </c>
      <c r="EV298" s="4">
        <f t="shared" si="222"/>
        <v>0</v>
      </c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>
        <v>0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201</v>
      </c>
      <c r="F300" s="5">
        <f>ROUND(Source!O298,O300)</f>
        <v>8034.49</v>
      </c>
      <c r="G300" s="5" t="s">
        <v>94</v>
      </c>
      <c r="H300" s="5" t="s">
        <v>95</v>
      </c>
      <c r="I300" s="5"/>
      <c r="J300" s="5"/>
      <c r="K300" s="5">
        <v>201</v>
      </c>
      <c r="L300" s="5">
        <v>1</v>
      </c>
      <c r="M300" s="5">
        <v>3</v>
      </c>
      <c r="N300" s="5" t="s">
        <v>3</v>
      </c>
      <c r="O300" s="5">
        <v>2</v>
      </c>
      <c r="P300" s="5">
        <f>ROUND(Source!DG298,O300)</f>
        <v>28370.959999999999</v>
      </c>
      <c r="Q300" s="5"/>
      <c r="R300" s="5"/>
      <c r="S300" s="5"/>
      <c r="T300" s="5"/>
      <c r="U300" s="5"/>
      <c r="V300" s="5"/>
      <c r="W300" s="5">
        <v>8034.49</v>
      </c>
      <c r="X300" s="5">
        <v>1</v>
      </c>
      <c r="Y300" s="5">
        <v>8034.49</v>
      </c>
      <c r="Z300" s="5">
        <v>28370.959999999999</v>
      </c>
      <c r="AA300" s="5">
        <v>1</v>
      </c>
      <c r="AB300" s="5">
        <v>28370.959999999999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202</v>
      </c>
      <c r="F301" s="5">
        <f>ROUND(Source!P298,O301)</f>
        <v>7478.42</v>
      </c>
      <c r="G301" s="5" t="s">
        <v>96</v>
      </c>
      <c r="H301" s="5" t="s">
        <v>97</v>
      </c>
      <c r="I301" s="5"/>
      <c r="J301" s="5"/>
      <c r="K301" s="5">
        <v>202</v>
      </c>
      <c r="L301" s="5">
        <v>2</v>
      </c>
      <c r="M301" s="5">
        <v>3</v>
      </c>
      <c r="N301" s="5" t="s">
        <v>3</v>
      </c>
      <c r="O301" s="5">
        <v>2</v>
      </c>
      <c r="P301" s="5">
        <f>ROUND(Source!DH298,O301)</f>
        <v>10621.09</v>
      </c>
      <c r="Q301" s="5"/>
      <c r="R301" s="5"/>
      <c r="S301" s="5"/>
      <c r="T301" s="5"/>
      <c r="U301" s="5"/>
      <c r="V301" s="5"/>
      <c r="W301" s="5">
        <v>7478.42</v>
      </c>
      <c r="X301" s="5">
        <v>1</v>
      </c>
      <c r="Y301" s="5">
        <v>7478.42</v>
      </c>
      <c r="Z301" s="5">
        <v>10621.09</v>
      </c>
      <c r="AA301" s="5">
        <v>1</v>
      </c>
      <c r="AB301" s="5">
        <v>10621.09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222</v>
      </c>
      <c r="F302" s="5">
        <f>ROUND(Source!AO298,O302)</f>
        <v>0</v>
      </c>
      <c r="G302" s="5" t="s">
        <v>98</v>
      </c>
      <c r="H302" s="5" t="s">
        <v>99</v>
      </c>
      <c r="I302" s="5"/>
      <c r="J302" s="5"/>
      <c r="K302" s="5">
        <v>222</v>
      </c>
      <c r="L302" s="5">
        <v>3</v>
      </c>
      <c r="M302" s="5">
        <v>3</v>
      </c>
      <c r="N302" s="5" t="s">
        <v>3</v>
      </c>
      <c r="O302" s="5">
        <v>2</v>
      </c>
      <c r="P302" s="5">
        <f>ROUND(Source!EG298,O302)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225</v>
      </c>
      <c r="F303" s="5">
        <f>ROUND(Source!AV298,O303)</f>
        <v>7478.42</v>
      </c>
      <c r="G303" s="5" t="s">
        <v>100</v>
      </c>
      <c r="H303" s="5" t="s">
        <v>101</v>
      </c>
      <c r="I303" s="5"/>
      <c r="J303" s="5"/>
      <c r="K303" s="5">
        <v>225</v>
      </c>
      <c r="L303" s="5">
        <v>4</v>
      </c>
      <c r="M303" s="5">
        <v>3</v>
      </c>
      <c r="N303" s="5" t="s">
        <v>3</v>
      </c>
      <c r="O303" s="5">
        <v>2</v>
      </c>
      <c r="P303" s="5">
        <f>ROUND(Source!EN298,O303)</f>
        <v>10621.09</v>
      </c>
      <c r="Q303" s="5"/>
      <c r="R303" s="5"/>
      <c r="S303" s="5"/>
      <c r="T303" s="5"/>
      <c r="U303" s="5"/>
      <c r="V303" s="5"/>
      <c r="W303" s="5">
        <v>7478.42</v>
      </c>
      <c r="X303" s="5">
        <v>1</v>
      </c>
      <c r="Y303" s="5">
        <v>7478.42</v>
      </c>
      <c r="Z303" s="5">
        <v>10621.09</v>
      </c>
      <c r="AA303" s="5">
        <v>1</v>
      </c>
      <c r="AB303" s="5">
        <v>10621.09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226</v>
      </c>
      <c r="F304" s="5">
        <f>ROUND(Source!AW298,O304)</f>
        <v>7478.42</v>
      </c>
      <c r="G304" s="5" t="s">
        <v>102</v>
      </c>
      <c r="H304" s="5" t="s">
        <v>103</v>
      </c>
      <c r="I304" s="5"/>
      <c r="J304" s="5"/>
      <c r="K304" s="5">
        <v>226</v>
      </c>
      <c r="L304" s="5">
        <v>5</v>
      </c>
      <c r="M304" s="5">
        <v>3</v>
      </c>
      <c r="N304" s="5" t="s">
        <v>3</v>
      </c>
      <c r="O304" s="5">
        <v>2</v>
      </c>
      <c r="P304" s="5">
        <f>ROUND(Source!EO298,O304)</f>
        <v>10621.09</v>
      </c>
      <c r="Q304" s="5"/>
      <c r="R304" s="5"/>
      <c r="S304" s="5"/>
      <c r="T304" s="5"/>
      <c r="U304" s="5"/>
      <c r="V304" s="5"/>
      <c r="W304" s="5">
        <v>7478.42</v>
      </c>
      <c r="X304" s="5">
        <v>1</v>
      </c>
      <c r="Y304" s="5">
        <v>7478.42</v>
      </c>
      <c r="Z304" s="5">
        <v>10621.09</v>
      </c>
      <c r="AA304" s="5">
        <v>1</v>
      </c>
      <c r="AB304" s="5">
        <v>10621.09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227</v>
      </c>
      <c r="F305" s="5">
        <f>ROUND(Source!AX298,O305)</f>
        <v>0</v>
      </c>
      <c r="G305" s="5" t="s">
        <v>104</v>
      </c>
      <c r="H305" s="5" t="s">
        <v>105</v>
      </c>
      <c r="I305" s="5"/>
      <c r="J305" s="5"/>
      <c r="K305" s="5">
        <v>227</v>
      </c>
      <c r="L305" s="5">
        <v>6</v>
      </c>
      <c r="M305" s="5">
        <v>3</v>
      </c>
      <c r="N305" s="5" t="s">
        <v>3</v>
      </c>
      <c r="O305" s="5">
        <v>2</v>
      </c>
      <c r="P305" s="5">
        <f>ROUND(Source!EP298,O305)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228</v>
      </c>
      <c r="F306" s="5">
        <f>ROUND(Source!AY298,O306)</f>
        <v>7478.42</v>
      </c>
      <c r="G306" s="5" t="s">
        <v>106</v>
      </c>
      <c r="H306" s="5" t="s">
        <v>107</v>
      </c>
      <c r="I306" s="5"/>
      <c r="J306" s="5"/>
      <c r="K306" s="5">
        <v>228</v>
      </c>
      <c r="L306" s="5">
        <v>7</v>
      </c>
      <c r="M306" s="5">
        <v>3</v>
      </c>
      <c r="N306" s="5" t="s">
        <v>3</v>
      </c>
      <c r="O306" s="5">
        <v>2</v>
      </c>
      <c r="P306" s="5">
        <f>ROUND(Source!EQ298,O306)</f>
        <v>10621.09</v>
      </c>
      <c r="Q306" s="5"/>
      <c r="R306" s="5"/>
      <c r="S306" s="5"/>
      <c r="T306" s="5"/>
      <c r="U306" s="5"/>
      <c r="V306" s="5"/>
      <c r="W306" s="5">
        <v>7478.42</v>
      </c>
      <c r="X306" s="5">
        <v>1</v>
      </c>
      <c r="Y306" s="5">
        <v>7478.42</v>
      </c>
      <c r="Z306" s="5">
        <v>10621.09</v>
      </c>
      <c r="AA306" s="5">
        <v>1</v>
      </c>
      <c r="AB306" s="5">
        <v>10621.09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216</v>
      </c>
      <c r="F307" s="5">
        <f>ROUND(Source!AP298,O307)</f>
        <v>0</v>
      </c>
      <c r="G307" s="5" t="s">
        <v>108</v>
      </c>
      <c r="H307" s="5" t="s">
        <v>109</v>
      </c>
      <c r="I307" s="5"/>
      <c r="J307" s="5"/>
      <c r="K307" s="5">
        <v>216</v>
      </c>
      <c r="L307" s="5">
        <v>8</v>
      </c>
      <c r="M307" s="5">
        <v>3</v>
      </c>
      <c r="N307" s="5" t="s">
        <v>3</v>
      </c>
      <c r="O307" s="5">
        <v>2</v>
      </c>
      <c r="P307" s="5">
        <f>ROUND(Source!EH298,O307)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223</v>
      </c>
      <c r="F308" s="5">
        <f>ROUND(Source!AQ298,O308)</f>
        <v>0</v>
      </c>
      <c r="G308" s="5" t="s">
        <v>110</v>
      </c>
      <c r="H308" s="5" t="s">
        <v>111</v>
      </c>
      <c r="I308" s="5"/>
      <c r="J308" s="5"/>
      <c r="K308" s="5">
        <v>223</v>
      </c>
      <c r="L308" s="5">
        <v>9</v>
      </c>
      <c r="M308" s="5">
        <v>3</v>
      </c>
      <c r="N308" s="5" t="s">
        <v>3</v>
      </c>
      <c r="O308" s="5">
        <v>2</v>
      </c>
      <c r="P308" s="5">
        <f>ROUND(Source!EI298,O308)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229</v>
      </c>
      <c r="F309" s="5">
        <f>ROUND(Source!AZ298,O309)</f>
        <v>0</v>
      </c>
      <c r="G309" s="5" t="s">
        <v>112</v>
      </c>
      <c r="H309" s="5" t="s">
        <v>113</v>
      </c>
      <c r="I309" s="5"/>
      <c r="J309" s="5"/>
      <c r="K309" s="5">
        <v>229</v>
      </c>
      <c r="L309" s="5">
        <v>10</v>
      </c>
      <c r="M309" s="5">
        <v>3</v>
      </c>
      <c r="N309" s="5" t="s">
        <v>3</v>
      </c>
      <c r="O309" s="5">
        <v>2</v>
      </c>
      <c r="P309" s="5">
        <f>ROUND(Source!ER298,O309)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203</v>
      </c>
      <c r="F310" s="5">
        <f>ROUND(Source!Q298,O310)</f>
        <v>393.05</v>
      </c>
      <c r="G310" s="5" t="s">
        <v>114</v>
      </c>
      <c r="H310" s="5" t="s">
        <v>115</v>
      </c>
      <c r="I310" s="5"/>
      <c r="J310" s="5"/>
      <c r="K310" s="5">
        <v>203</v>
      </c>
      <c r="L310" s="5">
        <v>11</v>
      </c>
      <c r="M310" s="5">
        <v>3</v>
      </c>
      <c r="N310" s="5" t="s">
        <v>3</v>
      </c>
      <c r="O310" s="5">
        <v>2</v>
      </c>
      <c r="P310" s="5">
        <f>ROUND(Source!DI298,O310)</f>
        <v>8674.5499999999993</v>
      </c>
      <c r="Q310" s="5"/>
      <c r="R310" s="5"/>
      <c r="S310" s="5"/>
      <c r="T310" s="5"/>
      <c r="U310" s="5"/>
      <c r="V310" s="5"/>
      <c r="W310" s="5">
        <v>393.05</v>
      </c>
      <c r="X310" s="5">
        <v>1</v>
      </c>
      <c r="Y310" s="5">
        <v>393.05</v>
      </c>
      <c r="Z310" s="5">
        <v>8674.5499999999993</v>
      </c>
      <c r="AA310" s="5">
        <v>1</v>
      </c>
      <c r="AB310" s="5">
        <v>8674.5499999999993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231</v>
      </c>
      <c r="F311" s="5">
        <f>ROUND(Source!BB298,O311)</f>
        <v>0</v>
      </c>
      <c r="G311" s="5" t="s">
        <v>116</v>
      </c>
      <c r="H311" s="5" t="s">
        <v>117</v>
      </c>
      <c r="I311" s="5"/>
      <c r="J311" s="5"/>
      <c r="K311" s="5">
        <v>231</v>
      </c>
      <c r="L311" s="5">
        <v>12</v>
      </c>
      <c r="M311" s="5">
        <v>3</v>
      </c>
      <c r="N311" s="5" t="s">
        <v>3</v>
      </c>
      <c r="O311" s="5">
        <v>2</v>
      </c>
      <c r="P311" s="5">
        <f>ROUND(Source!ET298,O311)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204</v>
      </c>
      <c r="F312" s="5">
        <f>ROUND(Source!R298,O312)</f>
        <v>100.01</v>
      </c>
      <c r="G312" s="5" t="s">
        <v>118</v>
      </c>
      <c r="H312" s="5" t="s">
        <v>119</v>
      </c>
      <c r="I312" s="5"/>
      <c r="J312" s="5"/>
      <c r="K312" s="5">
        <v>204</v>
      </c>
      <c r="L312" s="5">
        <v>13</v>
      </c>
      <c r="M312" s="5">
        <v>3</v>
      </c>
      <c r="N312" s="5" t="s">
        <v>3</v>
      </c>
      <c r="O312" s="5">
        <v>2</v>
      </c>
      <c r="P312" s="5">
        <f>ROUND(Source!DJ298,O312)</f>
        <v>5567.55</v>
      </c>
      <c r="Q312" s="5"/>
      <c r="R312" s="5"/>
      <c r="S312" s="5"/>
      <c r="T312" s="5"/>
      <c r="U312" s="5"/>
      <c r="V312" s="5"/>
      <c r="W312" s="5">
        <v>100.01</v>
      </c>
      <c r="X312" s="5">
        <v>1</v>
      </c>
      <c r="Y312" s="5">
        <v>100.01</v>
      </c>
      <c r="Z312" s="5">
        <v>5567.55</v>
      </c>
      <c r="AA312" s="5">
        <v>1</v>
      </c>
      <c r="AB312" s="5">
        <v>5567.55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205</v>
      </c>
      <c r="F313" s="5">
        <f>ROUND(Source!S298,O313)</f>
        <v>163.02000000000001</v>
      </c>
      <c r="G313" s="5" t="s">
        <v>120</v>
      </c>
      <c r="H313" s="5" t="s">
        <v>121</v>
      </c>
      <c r="I313" s="5"/>
      <c r="J313" s="5"/>
      <c r="K313" s="5">
        <v>205</v>
      </c>
      <c r="L313" s="5">
        <v>14</v>
      </c>
      <c r="M313" s="5">
        <v>3</v>
      </c>
      <c r="N313" s="5" t="s">
        <v>3</v>
      </c>
      <c r="O313" s="5">
        <v>2</v>
      </c>
      <c r="P313" s="5">
        <f>ROUND(Source!DK298,O313)</f>
        <v>9075.32</v>
      </c>
      <c r="Q313" s="5"/>
      <c r="R313" s="5"/>
      <c r="S313" s="5"/>
      <c r="T313" s="5"/>
      <c r="U313" s="5"/>
      <c r="V313" s="5"/>
      <c r="W313" s="5">
        <v>163.02000000000001</v>
      </c>
      <c r="X313" s="5">
        <v>1</v>
      </c>
      <c r="Y313" s="5">
        <v>163.02000000000001</v>
      </c>
      <c r="Z313" s="5">
        <v>9075.32</v>
      </c>
      <c r="AA313" s="5">
        <v>1</v>
      </c>
      <c r="AB313" s="5">
        <v>9075.32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232</v>
      </c>
      <c r="F314" s="5">
        <f>ROUND(Source!BC298,O314)</f>
        <v>0</v>
      </c>
      <c r="G314" s="5" t="s">
        <v>122</v>
      </c>
      <c r="H314" s="5" t="s">
        <v>123</v>
      </c>
      <c r="I314" s="5"/>
      <c r="J314" s="5"/>
      <c r="K314" s="5">
        <v>232</v>
      </c>
      <c r="L314" s="5">
        <v>15</v>
      </c>
      <c r="M314" s="5">
        <v>3</v>
      </c>
      <c r="N314" s="5" t="s">
        <v>3</v>
      </c>
      <c r="O314" s="5">
        <v>2</v>
      </c>
      <c r="P314" s="5">
        <f>ROUND(Source!EU298,O314)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214</v>
      </c>
      <c r="F315" s="5">
        <f>ROUND(Source!AS298,O315)</f>
        <v>7250.1</v>
      </c>
      <c r="G315" s="5" t="s">
        <v>124</v>
      </c>
      <c r="H315" s="5" t="s">
        <v>125</v>
      </c>
      <c r="I315" s="5"/>
      <c r="J315" s="5"/>
      <c r="K315" s="5">
        <v>214</v>
      </c>
      <c r="L315" s="5">
        <v>16</v>
      </c>
      <c r="M315" s="5">
        <v>3</v>
      </c>
      <c r="N315" s="5" t="s">
        <v>3</v>
      </c>
      <c r="O315" s="5">
        <v>2</v>
      </c>
      <c r="P315" s="5">
        <f>ROUND(Source!EK298,O315)</f>
        <v>15817</v>
      </c>
      <c r="Q315" s="5"/>
      <c r="R315" s="5"/>
      <c r="S315" s="5"/>
      <c r="T315" s="5"/>
      <c r="U315" s="5"/>
      <c r="V315" s="5"/>
      <c r="W315" s="5">
        <v>7250.1</v>
      </c>
      <c r="X315" s="5">
        <v>1</v>
      </c>
      <c r="Y315" s="5">
        <v>7250.1</v>
      </c>
      <c r="Z315" s="5">
        <v>15817</v>
      </c>
      <c r="AA315" s="5">
        <v>1</v>
      </c>
      <c r="AB315" s="5">
        <v>15817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215</v>
      </c>
      <c r="F316" s="5">
        <f>ROUND(Source!AT298,O316)</f>
        <v>1180.26</v>
      </c>
      <c r="G316" s="5" t="s">
        <v>126</v>
      </c>
      <c r="H316" s="5" t="s">
        <v>127</v>
      </c>
      <c r="I316" s="5"/>
      <c r="J316" s="5"/>
      <c r="K316" s="5">
        <v>215</v>
      </c>
      <c r="L316" s="5">
        <v>17</v>
      </c>
      <c r="M316" s="5">
        <v>3</v>
      </c>
      <c r="N316" s="5" t="s">
        <v>3</v>
      </c>
      <c r="O316" s="5">
        <v>2</v>
      </c>
      <c r="P316" s="5">
        <f>ROUND(Source!EL298,O316)</f>
        <v>34591.39</v>
      </c>
      <c r="Q316" s="5"/>
      <c r="R316" s="5"/>
      <c r="S316" s="5"/>
      <c r="T316" s="5"/>
      <c r="U316" s="5"/>
      <c r="V316" s="5"/>
      <c r="W316" s="5">
        <v>1180.26</v>
      </c>
      <c r="X316" s="5">
        <v>1</v>
      </c>
      <c r="Y316" s="5">
        <v>1180.26</v>
      </c>
      <c r="Z316" s="5">
        <v>34591.39</v>
      </c>
      <c r="AA316" s="5">
        <v>1</v>
      </c>
      <c r="AB316" s="5">
        <v>34591.39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217</v>
      </c>
      <c r="F317" s="5">
        <f>ROUND(Source!AU298,O317)</f>
        <v>0</v>
      </c>
      <c r="G317" s="5" t="s">
        <v>128</v>
      </c>
      <c r="H317" s="5" t="s">
        <v>129</v>
      </c>
      <c r="I317" s="5"/>
      <c r="J317" s="5"/>
      <c r="K317" s="5">
        <v>217</v>
      </c>
      <c r="L317" s="5">
        <v>18</v>
      </c>
      <c r="M317" s="5">
        <v>3</v>
      </c>
      <c r="N317" s="5" t="s">
        <v>3</v>
      </c>
      <c r="O317" s="5">
        <v>2</v>
      </c>
      <c r="P317" s="5">
        <f>ROUND(Source!EM298,O317)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230</v>
      </c>
      <c r="F318" s="5">
        <f>ROUND(Source!BA298,O318)</f>
        <v>0</v>
      </c>
      <c r="G318" s="5" t="s">
        <v>130</v>
      </c>
      <c r="H318" s="5" t="s">
        <v>131</v>
      </c>
      <c r="I318" s="5"/>
      <c r="J318" s="5"/>
      <c r="K318" s="5">
        <v>230</v>
      </c>
      <c r="L318" s="5">
        <v>19</v>
      </c>
      <c r="M318" s="5">
        <v>3</v>
      </c>
      <c r="N318" s="5" t="s">
        <v>3</v>
      </c>
      <c r="O318" s="5">
        <v>2</v>
      </c>
      <c r="P318" s="5">
        <f>ROUND(Source!ES298,O318)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206</v>
      </c>
      <c r="F319" s="5">
        <f>ROUND(Source!T298,O319)</f>
        <v>0</v>
      </c>
      <c r="G319" s="5" t="s">
        <v>132</v>
      </c>
      <c r="H319" s="5" t="s">
        <v>133</v>
      </c>
      <c r="I319" s="5"/>
      <c r="J319" s="5"/>
      <c r="K319" s="5">
        <v>206</v>
      </c>
      <c r="L319" s="5">
        <v>20</v>
      </c>
      <c r="M319" s="5">
        <v>3</v>
      </c>
      <c r="N319" s="5" t="s">
        <v>3</v>
      </c>
      <c r="O319" s="5">
        <v>2</v>
      </c>
      <c r="P319" s="5">
        <f>ROUND(Source!DL298,O319)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207</v>
      </c>
      <c r="F320" s="5">
        <f>Source!U298</f>
        <v>13.2491386</v>
      </c>
      <c r="G320" s="5" t="s">
        <v>134</v>
      </c>
      <c r="H320" s="5" t="s">
        <v>135</v>
      </c>
      <c r="I320" s="5"/>
      <c r="J320" s="5"/>
      <c r="K320" s="5">
        <v>207</v>
      </c>
      <c r="L320" s="5">
        <v>21</v>
      </c>
      <c r="M320" s="5">
        <v>3</v>
      </c>
      <c r="N320" s="5" t="s">
        <v>3</v>
      </c>
      <c r="O320" s="5">
        <v>-1</v>
      </c>
      <c r="P320" s="5">
        <f>Source!DM298</f>
        <v>13.2491386</v>
      </c>
      <c r="Q320" s="5"/>
      <c r="R320" s="5"/>
      <c r="S320" s="5"/>
      <c r="T320" s="5"/>
      <c r="U320" s="5"/>
      <c r="V320" s="5"/>
      <c r="W320" s="5">
        <v>13.249138599999998</v>
      </c>
      <c r="X320" s="5">
        <v>1</v>
      </c>
      <c r="Y320" s="5">
        <v>13.249138599999998</v>
      </c>
      <c r="Z320" s="5">
        <v>13.249138599999998</v>
      </c>
      <c r="AA320" s="5">
        <v>1</v>
      </c>
      <c r="AB320" s="5">
        <v>13.249138599999998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208</v>
      </c>
      <c r="F321" s="5">
        <f>Source!V298</f>
        <v>0</v>
      </c>
      <c r="G321" s="5" t="s">
        <v>136</v>
      </c>
      <c r="H321" s="5" t="s">
        <v>137</v>
      </c>
      <c r="I321" s="5"/>
      <c r="J321" s="5"/>
      <c r="K321" s="5">
        <v>208</v>
      </c>
      <c r="L321" s="5">
        <v>22</v>
      </c>
      <c r="M321" s="5">
        <v>3</v>
      </c>
      <c r="N321" s="5" t="s">
        <v>3</v>
      </c>
      <c r="O321" s="5">
        <v>-1</v>
      </c>
      <c r="P321" s="5">
        <f>Source!DN298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209</v>
      </c>
      <c r="F322" s="5">
        <f>ROUND(Source!W298,O322)</f>
        <v>0</v>
      </c>
      <c r="G322" s="5" t="s">
        <v>138</v>
      </c>
      <c r="H322" s="5" t="s">
        <v>139</v>
      </c>
      <c r="I322" s="5"/>
      <c r="J322" s="5"/>
      <c r="K322" s="5">
        <v>209</v>
      </c>
      <c r="L322" s="5">
        <v>23</v>
      </c>
      <c r="M322" s="5">
        <v>3</v>
      </c>
      <c r="N322" s="5" t="s">
        <v>3</v>
      </c>
      <c r="O322" s="5">
        <v>2</v>
      </c>
      <c r="P322" s="5">
        <f>ROUND(Source!DO298,O322)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233</v>
      </c>
      <c r="F323" s="5">
        <f>ROUND(Source!BD298,O323)</f>
        <v>0</v>
      </c>
      <c r="G323" s="5" t="s">
        <v>140</v>
      </c>
      <c r="H323" s="5" t="s">
        <v>141</v>
      </c>
      <c r="I323" s="5"/>
      <c r="J323" s="5"/>
      <c r="K323" s="5">
        <v>233</v>
      </c>
      <c r="L323" s="5">
        <v>24</v>
      </c>
      <c r="M323" s="5">
        <v>3</v>
      </c>
      <c r="N323" s="5" t="s">
        <v>3</v>
      </c>
      <c r="O323" s="5">
        <v>2</v>
      </c>
      <c r="P323" s="5">
        <f>ROUND(Source!EV298,O323)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210</v>
      </c>
      <c r="F324" s="5">
        <f>ROUND(Source!X298,O324)</f>
        <v>257.77999999999997</v>
      </c>
      <c r="G324" s="5" t="s">
        <v>142</v>
      </c>
      <c r="H324" s="5" t="s">
        <v>143</v>
      </c>
      <c r="I324" s="5"/>
      <c r="J324" s="5"/>
      <c r="K324" s="5">
        <v>210</v>
      </c>
      <c r="L324" s="5">
        <v>25</v>
      </c>
      <c r="M324" s="5">
        <v>3</v>
      </c>
      <c r="N324" s="5" t="s">
        <v>3</v>
      </c>
      <c r="O324" s="5">
        <v>2</v>
      </c>
      <c r="P324" s="5">
        <f>ROUND(Source!DP298,O324)</f>
        <v>14349.98</v>
      </c>
      <c r="Q324" s="5"/>
      <c r="R324" s="5"/>
      <c r="S324" s="5"/>
      <c r="T324" s="5"/>
      <c r="U324" s="5"/>
      <c r="V324" s="5"/>
      <c r="W324" s="5">
        <v>257.77999999999997</v>
      </c>
      <c r="X324" s="5">
        <v>1</v>
      </c>
      <c r="Y324" s="5">
        <v>257.77999999999997</v>
      </c>
      <c r="Z324" s="5">
        <v>14349.98</v>
      </c>
      <c r="AA324" s="5">
        <v>1</v>
      </c>
      <c r="AB324" s="5">
        <v>14349.98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211</v>
      </c>
      <c r="F325" s="5">
        <f>ROUND(Source!Y298,O325)</f>
        <v>138.09</v>
      </c>
      <c r="G325" s="5" t="s">
        <v>144</v>
      </c>
      <c r="H325" s="5" t="s">
        <v>145</v>
      </c>
      <c r="I325" s="5"/>
      <c r="J325" s="5"/>
      <c r="K325" s="5">
        <v>211</v>
      </c>
      <c r="L325" s="5">
        <v>26</v>
      </c>
      <c r="M325" s="5">
        <v>3</v>
      </c>
      <c r="N325" s="5" t="s">
        <v>3</v>
      </c>
      <c r="O325" s="5">
        <v>2</v>
      </c>
      <c r="P325" s="5">
        <f>ROUND(Source!DQ298,O325)</f>
        <v>7687.45</v>
      </c>
      <c r="Q325" s="5"/>
      <c r="R325" s="5"/>
      <c r="S325" s="5"/>
      <c r="T325" s="5"/>
      <c r="U325" s="5"/>
      <c r="V325" s="5"/>
      <c r="W325" s="5">
        <v>138.09</v>
      </c>
      <c r="X325" s="5">
        <v>1</v>
      </c>
      <c r="Y325" s="5">
        <v>138.09</v>
      </c>
      <c r="Z325" s="5">
        <v>7687.45</v>
      </c>
      <c r="AA325" s="5">
        <v>1</v>
      </c>
      <c r="AB325" s="5">
        <v>7687.45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224</v>
      </c>
      <c r="F326" s="5">
        <f>ROUND(Source!AR298,O326)</f>
        <v>8430.36</v>
      </c>
      <c r="G326" s="5" t="s">
        <v>146</v>
      </c>
      <c r="H326" s="5" t="s">
        <v>147</v>
      </c>
      <c r="I326" s="5"/>
      <c r="J326" s="5"/>
      <c r="K326" s="5">
        <v>224</v>
      </c>
      <c r="L326" s="5">
        <v>27</v>
      </c>
      <c r="M326" s="5">
        <v>3</v>
      </c>
      <c r="N326" s="5" t="s">
        <v>3</v>
      </c>
      <c r="O326" s="5">
        <v>2</v>
      </c>
      <c r="P326" s="5">
        <f>ROUND(Source!EJ298,O326)</f>
        <v>50408.39</v>
      </c>
      <c r="Q326" s="5"/>
      <c r="R326" s="5"/>
      <c r="S326" s="5"/>
      <c r="T326" s="5"/>
      <c r="U326" s="5"/>
      <c r="V326" s="5"/>
      <c r="W326" s="5">
        <v>8430.36</v>
      </c>
      <c r="X326" s="5">
        <v>1</v>
      </c>
      <c r="Y326" s="5">
        <v>8430.36</v>
      </c>
      <c r="Z326" s="5">
        <v>50408.39</v>
      </c>
      <c r="AA326" s="5">
        <v>1</v>
      </c>
      <c r="AB326" s="5">
        <v>50408.39</v>
      </c>
    </row>
    <row r="328" spans="1:28" x14ac:dyDescent="0.2">
      <c r="A328" s="6">
        <v>61</v>
      </c>
      <c r="B328" s="6"/>
      <c r="C328" s="6"/>
      <c r="D328" s="6"/>
      <c r="E328" s="6"/>
      <c r="F328" s="6">
        <v>10</v>
      </c>
      <c r="G328" s="6" t="s">
        <v>235</v>
      </c>
      <c r="H328" s="6" t="s">
        <v>236</v>
      </c>
    </row>
    <row r="329" spans="1:28" x14ac:dyDescent="0.2">
      <c r="A329" s="6">
        <v>61</v>
      </c>
      <c r="B329" s="6"/>
      <c r="C329" s="6"/>
      <c r="D329" s="6"/>
      <c r="E329" s="6"/>
      <c r="F329" s="6">
        <v>1900</v>
      </c>
      <c r="G329" s="6" t="s">
        <v>237</v>
      </c>
      <c r="H329" s="6" t="s">
        <v>238</v>
      </c>
    </row>
    <row r="330" spans="1:28" x14ac:dyDescent="0.2">
      <c r="A330" s="6">
        <v>61</v>
      </c>
      <c r="B330" s="6"/>
      <c r="C330" s="6"/>
      <c r="D330" s="6"/>
      <c r="E330" s="6"/>
      <c r="F330" s="6">
        <v>1800</v>
      </c>
      <c r="G330" s="6" t="s">
        <v>239</v>
      </c>
      <c r="H330" s="6" t="s">
        <v>238</v>
      </c>
    </row>
    <row r="331" spans="1:28" x14ac:dyDescent="0.2">
      <c r="A331" s="6">
        <v>61</v>
      </c>
      <c r="B331" s="6"/>
      <c r="C331" s="6"/>
      <c r="D331" s="6"/>
      <c r="E331" s="6"/>
      <c r="F331" s="6">
        <v>2</v>
      </c>
      <c r="G331" s="6" t="s">
        <v>240</v>
      </c>
      <c r="H331" s="6" t="s">
        <v>241</v>
      </c>
    </row>
    <row r="332" spans="1:28" x14ac:dyDescent="0.2">
      <c r="A332" s="6">
        <v>61</v>
      </c>
      <c r="B332" s="6"/>
      <c r="C332" s="6"/>
      <c r="D332" s="6"/>
      <c r="E332" s="6"/>
      <c r="F332" s="6">
        <v>10</v>
      </c>
      <c r="G332" s="6" t="s">
        <v>242</v>
      </c>
      <c r="H332" s="6" t="s">
        <v>242</v>
      </c>
    </row>
    <row r="333" spans="1:28" x14ac:dyDescent="0.2">
      <c r="A333" s="6">
        <v>61</v>
      </c>
      <c r="B333" s="6"/>
      <c r="C333" s="6"/>
      <c r="D333" s="6"/>
      <c r="E333" s="6"/>
      <c r="F333" s="6">
        <v>3</v>
      </c>
      <c r="G333" s="6" t="s">
        <v>243</v>
      </c>
      <c r="H333" s="6" t="s">
        <v>244</v>
      </c>
    </row>
    <row r="334" spans="1:28" x14ac:dyDescent="0.2">
      <c r="A334" s="6">
        <v>61</v>
      </c>
      <c r="B334" s="6"/>
      <c r="C334" s="6"/>
      <c r="D334" s="6"/>
      <c r="E334" s="6"/>
      <c r="F334" s="6">
        <v>2400</v>
      </c>
      <c r="G334" s="6" t="s">
        <v>245</v>
      </c>
      <c r="H334" s="6" t="s">
        <v>246</v>
      </c>
    </row>
    <row r="335" spans="1:28" x14ac:dyDescent="0.2">
      <c r="A335" s="6">
        <v>61</v>
      </c>
      <c r="B335" s="6"/>
      <c r="C335" s="6"/>
      <c r="D335" s="6"/>
      <c r="E335" s="6"/>
      <c r="F335" s="6">
        <v>0</v>
      </c>
      <c r="G335" s="6" t="s">
        <v>247</v>
      </c>
      <c r="H335" s="6" t="s">
        <v>248</v>
      </c>
    </row>
    <row r="336" spans="1:28" x14ac:dyDescent="0.2">
      <c r="A336" s="6">
        <v>61</v>
      </c>
      <c r="B336" s="6"/>
      <c r="C336" s="6"/>
      <c r="D336" s="6"/>
      <c r="E336" s="6"/>
      <c r="F336" s="6">
        <v>12</v>
      </c>
      <c r="G336" s="6" t="s">
        <v>249</v>
      </c>
      <c r="H336" s="6" t="s">
        <v>248</v>
      </c>
    </row>
    <row r="337" spans="1:16" x14ac:dyDescent="0.2">
      <c r="A337" s="6">
        <v>61</v>
      </c>
      <c r="B337" s="6"/>
      <c r="C337" s="6"/>
      <c r="D337" s="6"/>
      <c r="E337" s="6"/>
      <c r="F337" s="6">
        <v>0</v>
      </c>
      <c r="G337" s="6" t="s">
        <v>250</v>
      </c>
      <c r="H337" s="6" t="s">
        <v>248</v>
      </c>
    </row>
    <row r="338" spans="1:16" x14ac:dyDescent="0.2">
      <c r="A338" s="6">
        <v>61</v>
      </c>
      <c r="B338" s="6"/>
      <c r="C338" s="6"/>
      <c r="D338" s="6"/>
      <c r="E338" s="6"/>
      <c r="F338" s="6">
        <v>0</v>
      </c>
      <c r="G338" s="6" t="s">
        <v>251</v>
      </c>
      <c r="H338" s="6" t="s">
        <v>248</v>
      </c>
    </row>
    <row r="339" spans="1:16" x14ac:dyDescent="0.2">
      <c r="A339" s="6">
        <v>61</v>
      </c>
      <c r="B339" s="6"/>
      <c r="C339" s="6"/>
      <c r="D339" s="6"/>
      <c r="E339" s="6"/>
      <c r="F339" s="6">
        <v>2</v>
      </c>
      <c r="G339" s="6" t="s">
        <v>252</v>
      </c>
      <c r="H339" s="6" t="s">
        <v>248</v>
      </c>
    </row>
    <row r="340" spans="1:16" x14ac:dyDescent="0.2">
      <c r="A340" s="6">
        <v>61</v>
      </c>
      <c r="B340" s="6"/>
      <c r="C340" s="6"/>
      <c r="D340" s="6"/>
      <c r="E340" s="6"/>
      <c r="F340" s="6">
        <v>6</v>
      </c>
      <c r="G340" s="6" t="s">
        <v>253</v>
      </c>
      <c r="H340" s="6" t="s">
        <v>248</v>
      </c>
    </row>
    <row r="341" spans="1:16" x14ac:dyDescent="0.2">
      <c r="A341" s="6">
        <v>61</v>
      </c>
      <c r="B341" s="6"/>
      <c r="C341" s="6"/>
      <c r="D341" s="6"/>
      <c r="E341" s="6"/>
      <c r="F341" s="6">
        <v>12</v>
      </c>
      <c r="G341" s="6" t="s">
        <v>254</v>
      </c>
      <c r="H341" s="6" t="s">
        <v>254</v>
      </c>
    </row>
    <row r="344" spans="1:16" x14ac:dyDescent="0.2">
      <c r="A344">
        <v>70</v>
      </c>
      <c r="B344">
        <v>1</v>
      </c>
      <c r="D344">
        <v>1</v>
      </c>
      <c r="E344" t="s">
        <v>255</v>
      </c>
      <c r="F344" t="s">
        <v>256</v>
      </c>
      <c r="G344">
        <v>0</v>
      </c>
      <c r="H344">
        <v>0</v>
      </c>
      <c r="I344" t="s">
        <v>3</v>
      </c>
      <c r="J344">
        <v>1</v>
      </c>
      <c r="K344">
        <v>0</v>
      </c>
      <c r="L344" t="s">
        <v>3</v>
      </c>
      <c r="M344" t="s">
        <v>3</v>
      </c>
      <c r="N344">
        <v>0</v>
      </c>
      <c r="O344">
        <v>0</v>
      </c>
      <c r="P344" t="s">
        <v>3</v>
      </c>
    </row>
    <row r="345" spans="1:16" x14ac:dyDescent="0.2">
      <c r="A345">
        <v>70</v>
      </c>
      <c r="B345">
        <v>1</v>
      </c>
      <c r="D345">
        <v>2</v>
      </c>
      <c r="E345" t="s">
        <v>257</v>
      </c>
      <c r="F345" t="s">
        <v>258</v>
      </c>
      <c r="G345">
        <v>1</v>
      </c>
      <c r="H345">
        <v>0</v>
      </c>
      <c r="I345" t="s">
        <v>3</v>
      </c>
      <c r="J345">
        <v>1</v>
      </c>
      <c r="K345">
        <v>0</v>
      </c>
      <c r="L345" t="s">
        <v>3</v>
      </c>
      <c r="M345" t="s">
        <v>3</v>
      </c>
      <c r="N345">
        <v>0</v>
      </c>
      <c r="O345">
        <v>1</v>
      </c>
      <c r="P345" t="s">
        <v>3</v>
      </c>
    </row>
    <row r="346" spans="1:16" x14ac:dyDescent="0.2">
      <c r="A346">
        <v>70</v>
      </c>
      <c r="B346">
        <v>1</v>
      </c>
      <c r="D346">
        <v>3</v>
      </c>
      <c r="E346" t="s">
        <v>259</v>
      </c>
      <c r="F346" t="s">
        <v>260</v>
      </c>
      <c r="G346">
        <v>1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1</v>
      </c>
      <c r="P346" t="s">
        <v>3</v>
      </c>
    </row>
    <row r="347" spans="1:16" x14ac:dyDescent="0.2">
      <c r="A347">
        <v>70</v>
      </c>
      <c r="B347">
        <v>1</v>
      </c>
      <c r="D347">
        <v>4</v>
      </c>
      <c r="E347" t="s">
        <v>261</v>
      </c>
      <c r="F347" t="s">
        <v>262</v>
      </c>
      <c r="G347">
        <v>1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O347">
        <v>1</v>
      </c>
      <c r="P347" t="s">
        <v>3</v>
      </c>
    </row>
    <row r="348" spans="1:16" x14ac:dyDescent="0.2">
      <c r="A348">
        <v>70</v>
      </c>
      <c r="B348">
        <v>1</v>
      </c>
      <c r="D348">
        <v>5</v>
      </c>
      <c r="E348" t="s">
        <v>263</v>
      </c>
      <c r="F348" t="s">
        <v>264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0</v>
      </c>
      <c r="P348" t="s">
        <v>3</v>
      </c>
    </row>
    <row r="349" spans="1:16" x14ac:dyDescent="0.2">
      <c r="A349">
        <v>70</v>
      </c>
      <c r="B349">
        <v>1</v>
      </c>
      <c r="D349">
        <v>6</v>
      </c>
      <c r="E349" t="s">
        <v>265</v>
      </c>
      <c r="F349" t="s">
        <v>266</v>
      </c>
      <c r="G349">
        <v>0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3</v>
      </c>
    </row>
    <row r="351" spans="1:16" x14ac:dyDescent="0.2">
      <c r="A351">
        <v>-1</v>
      </c>
    </row>
    <row r="353" spans="1:50" x14ac:dyDescent="0.2">
      <c r="A353" s="4">
        <v>75</v>
      </c>
      <c r="B353" s="4" t="s">
        <v>267</v>
      </c>
      <c r="C353" s="4">
        <v>2025</v>
      </c>
      <c r="D353" s="4">
        <v>0</v>
      </c>
      <c r="E353" s="4">
        <v>10</v>
      </c>
      <c r="F353" s="4"/>
      <c r="G353" s="4">
        <v>0</v>
      </c>
      <c r="H353" s="4">
        <v>1</v>
      </c>
      <c r="I353" s="4">
        <v>1</v>
      </c>
      <c r="J353" s="4">
        <v>3</v>
      </c>
      <c r="K353" s="4">
        <v>0</v>
      </c>
      <c r="L353" s="4">
        <v>0</v>
      </c>
      <c r="M353" s="4">
        <v>1</v>
      </c>
      <c r="N353" s="4">
        <v>416764973</v>
      </c>
      <c r="O353" s="4">
        <v>1</v>
      </c>
    </row>
    <row r="354" spans="1:50" x14ac:dyDescent="0.2">
      <c r="A354" s="7">
        <v>1</v>
      </c>
      <c r="B354" s="7" t="s">
        <v>268</v>
      </c>
      <c r="C354" s="7" t="s">
        <v>269</v>
      </c>
      <c r="D354" s="7">
        <v>2025</v>
      </c>
      <c r="E354" s="7">
        <v>10</v>
      </c>
      <c r="F354" s="7">
        <v>1</v>
      </c>
      <c r="G354" s="7">
        <v>1</v>
      </c>
      <c r="H354" s="7">
        <v>0</v>
      </c>
      <c r="I354" s="7">
        <v>2</v>
      </c>
      <c r="J354" s="7">
        <v>1</v>
      </c>
      <c r="K354" s="7">
        <v>9.86</v>
      </c>
      <c r="L354" s="7">
        <v>7.66</v>
      </c>
      <c r="M354" s="7">
        <v>1</v>
      </c>
      <c r="N354" s="7">
        <v>1</v>
      </c>
      <c r="O354" s="7">
        <v>9.86</v>
      </c>
      <c r="P354" s="7">
        <v>7.66</v>
      </c>
      <c r="Q354" s="7">
        <v>1</v>
      </c>
      <c r="R354" s="7" t="s">
        <v>3</v>
      </c>
      <c r="S354" s="7" t="s">
        <v>3</v>
      </c>
      <c r="T354" s="7" t="s">
        <v>3</v>
      </c>
      <c r="U354" s="7" t="s">
        <v>3</v>
      </c>
      <c r="V354" s="7" t="s">
        <v>3</v>
      </c>
      <c r="W354" s="7" t="s">
        <v>3</v>
      </c>
      <c r="X354" s="7" t="s">
        <v>3</v>
      </c>
      <c r="Y354" s="7" t="s">
        <v>3</v>
      </c>
      <c r="Z354" s="7" t="s">
        <v>3</v>
      </c>
      <c r="AA354" s="7" t="s">
        <v>270</v>
      </c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>
        <v>416764974</v>
      </c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x14ac:dyDescent="0.2">
      <c r="A355" s="4">
        <v>75</v>
      </c>
      <c r="B355" s="4" t="s">
        <v>271</v>
      </c>
      <c r="C355" s="4">
        <v>2000</v>
      </c>
      <c r="D355" s="4">
        <v>0</v>
      </c>
      <c r="E355" s="4">
        <v>1</v>
      </c>
      <c r="F355" s="4"/>
      <c r="G355" s="4">
        <v>0</v>
      </c>
      <c r="H355" s="4">
        <v>1</v>
      </c>
      <c r="I355" s="4">
        <v>1</v>
      </c>
      <c r="J355" s="4">
        <v>3</v>
      </c>
      <c r="K355" s="4">
        <v>0</v>
      </c>
      <c r="L355" s="4">
        <v>0</v>
      </c>
      <c r="M355" s="4">
        <v>0</v>
      </c>
      <c r="N355" s="4">
        <v>416764975</v>
      </c>
      <c r="O355" s="4">
        <v>2</v>
      </c>
    </row>
    <row r="356" spans="1:50" x14ac:dyDescent="0.2">
      <c r="A356" s="7">
        <v>1</v>
      </c>
      <c r="B356" s="7" t="s">
        <v>268</v>
      </c>
      <c r="C356" s="7" t="s">
        <v>269</v>
      </c>
      <c r="D356" s="7">
        <v>2000</v>
      </c>
      <c r="E356" s="7">
        <v>1</v>
      </c>
      <c r="F356" s="7">
        <v>1</v>
      </c>
      <c r="G356" s="7">
        <v>1</v>
      </c>
      <c r="H356" s="7">
        <v>0</v>
      </c>
      <c r="I356" s="7">
        <v>2</v>
      </c>
      <c r="J356" s="7">
        <v>1</v>
      </c>
      <c r="K356" s="7">
        <v>1</v>
      </c>
      <c r="L356" s="7">
        <v>1</v>
      </c>
      <c r="M356" s="7">
        <v>1</v>
      </c>
      <c r="N356" s="7">
        <v>1</v>
      </c>
      <c r="O356" s="7">
        <v>1</v>
      </c>
      <c r="P356" s="7">
        <v>1</v>
      </c>
      <c r="Q356" s="7">
        <v>1</v>
      </c>
      <c r="R356" s="7" t="s">
        <v>3</v>
      </c>
      <c r="S356" s="7" t="s">
        <v>3</v>
      </c>
      <c r="T356" s="7" t="s">
        <v>3</v>
      </c>
      <c r="U356" s="7" t="s">
        <v>3</v>
      </c>
      <c r="V356" s="7" t="s">
        <v>3</v>
      </c>
      <c r="W356" s="7" t="s">
        <v>3</v>
      </c>
      <c r="X356" s="7" t="s">
        <v>3</v>
      </c>
      <c r="Y356" s="7" t="s">
        <v>3</v>
      </c>
      <c r="Z356" s="7" t="s">
        <v>3</v>
      </c>
      <c r="AA356" s="7" t="s">
        <v>3</v>
      </c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>
        <v>416767350</v>
      </c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60" spans="1:50" x14ac:dyDescent="0.2">
      <c r="A360">
        <v>65</v>
      </c>
      <c r="C360">
        <v>1</v>
      </c>
      <c r="D360">
        <v>0</v>
      </c>
      <c r="E3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activeCell="C8" sqref="C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416764973</v>
      </c>
      <c r="E14" s="1">
        <v>416764975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ROUND((Source!P276)/1000,2)</f>
        <v>15.82</v>
      </c>
      <c r="F16" s="9">
        <f>ROUND((Source!P277)/1000,2)</f>
        <v>34.590000000000003</v>
      </c>
      <c r="G16" s="9">
        <f>ROUND((Source!P268)/1000,2)</f>
        <v>0</v>
      </c>
      <c r="H16" s="9">
        <f>ROUND((Source!P278)/1000+(Source!P279)/1000,2)</f>
        <v>0</v>
      </c>
      <c r="I16" s="9">
        <f>E16+F16+G16+H16</f>
        <v>50.410000000000004</v>
      </c>
      <c r="J16" s="9">
        <f>ROUND((Source!P274+Source!P273)/1000,2)</f>
        <v>14.64</v>
      </c>
      <c r="K16" s="9">
        <v>38.99</v>
      </c>
      <c r="L16" s="9">
        <v>0</v>
      </c>
      <c r="M16" s="9">
        <v>0</v>
      </c>
      <c r="N16" s="9">
        <f>I16+L16+M16</f>
        <v>50.410000000000004</v>
      </c>
      <c r="T16" s="10">
        <f>ROUND((Source!F276)/1000,2)</f>
        <v>7.25</v>
      </c>
      <c r="U16" s="10">
        <f>ROUND((Source!F277)/1000,2)</f>
        <v>1.18</v>
      </c>
      <c r="V16" s="10">
        <f>ROUND((Source!F268)/1000,2)</f>
        <v>0</v>
      </c>
      <c r="W16" s="10">
        <f>ROUND((Source!F278)/1000+(Source!F279)/1000,2)</f>
        <v>0</v>
      </c>
      <c r="X16" s="10">
        <f>T16+U16+V16+W16</f>
        <v>8.43</v>
      </c>
      <c r="Y16" s="10">
        <f>ROUND((Source!F274+Source!F273)/1000,2)</f>
        <v>0.26</v>
      </c>
      <c r="Z16" s="10">
        <v>15.51</v>
      </c>
      <c r="AA16" s="10">
        <v>0</v>
      </c>
      <c r="AB16" s="10">
        <v>0</v>
      </c>
      <c r="AC16" s="10">
        <f>X16+AA16+AB16</f>
        <v>8.43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28370.959999999999</v>
      </c>
      <c r="AU16" s="9">
        <v>10621.09</v>
      </c>
      <c r="AV16" s="9">
        <v>0</v>
      </c>
      <c r="AW16" s="9">
        <v>0</v>
      </c>
      <c r="AX16" s="9">
        <v>0</v>
      </c>
      <c r="AY16" s="9">
        <v>8674.5499999999993</v>
      </c>
      <c r="AZ16" s="9">
        <v>5567.55</v>
      </c>
      <c r="BA16" s="9">
        <v>9075.32</v>
      </c>
      <c r="BB16" s="9">
        <v>15817</v>
      </c>
      <c r="BC16" s="9">
        <v>34591.39</v>
      </c>
      <c r="BD16" s="9">
        <v>0</v>
      </c>
      <c r="BE16" s="9">
        <v>0</v>
      </c>
      <c r="BF16" s="9">
        <v>13.249138599999998</v>
      </c>
      <c r="BG16" s="9">
        <v>0</v>
      </c>
      <c r="BH16" s="9">
        <v>0</v>
      </c>
      <c r="BI16" s="9">
        <v>14349.98</v>
      </c>
      <c r="BJ16" s="9">
        <v>7687.45</v>
      </c>
      <c r="BK16" s="9">
        <v>50408.39</v>
      </c>
      <c r="BR16" s="10">
        <v>8034.49</v>
      </c>
      <c r="BS16" s="10">
        <v>7478.42</v>
      </c>
      <c r="BT16" s="10">
        <v>0</v>
      </c>
      <c r="BU16" s="10">
        <v>0</v>
      </c>
      <c r="BV16" s="10">
        <v>0</v>
      </c>
      <c r="BW16" s="10">
        <v>393.05</v>
      </c>
      <c r="BX16" s="10">
        <v>100.01</v>
      </c>
      <c r="BY16" s="10">
        <v>163.02000000000001</v>
      </c>
      <c r="BZ16" s="10">
        <v>7250.1</v>
      </c>
      <c r="CA16" s="10">
        <v>1180.26</v>
      </c>
      <c r="CB16" s="10">
        <v>0</v>
      </c>
      <c r="CC16" s="10">
        <v>0</v>
      </c>
      <c r="CD16" s="10">
        <v>13.249138599999998</v>
      </c>
      <c r="CE16" s="10">
        <v>0</v>
      </c>
      <c r="CF16" s="10">
        <v>0</v>
      </c>
      <c r="CG16" s="10">
        <v>257.77999999999997</v>
      </c>
      <c r="CH16" s="10">
        <v>138.09</v>
      </c>
      <c r="CI16" s="10">
        <v>8430.36</v>
      </c>
    </row>
    <row r="18" spans="1:29" x14ac:dyDescent="0.2">
      <c r="A18">
        <v>51</v>
      </c>
      <c r="E18">
        <v>15.82</v>
      </c>
      <c r="F18">
        <v>34.590000000000003</v>
      </c>
      <c r="G18">
        <v>0</v>
      </c>
      <c r="H18">
        <v>0</v>
      </c>
      <c r="I18">
        <v>50.41</v>
      </c>
      <c r="J18">
        <v>14.64</v>
      </c>
      <c r="K18">
        <v>38.99</v>
      </c>
      <c r="L18">
        <v>0</v>
      </c>
      <c r="M18">
        <v>0</v>
      </c>
      <c r="N18">
        <v>50.41</v>
      </c>
      <c r="T18">
        <v>7.25</v>
      </c>
      <c r="U18">
        <v>1.18</v>
      </c>
      <c r="V18">
        <v>0</v>
      </c>
      <c r="W18">
        <v>0</v>
      </c>
      <c r="X18">
        <v>8.43</v>
      </c>
      <c r="Y18">
        <v>0.26</v>
      </c>
      <c r="Z18">
        <v>15.51</v>
      </c>
      <c r="AA18">
        <v>0</v>
      </c>
      <c r="AB18">
        <v>0</v>
      </c>
      <c r="AC18">
        <v>8.43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28370.959999999999</v>
      </c>
      <c r="G20" s="5" t="s">
        <v>94</v>
      </c>
      <c r="H20" s="5" t="s">
        <v>95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8034.49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10621.09</v>
      </c>
      <c r="G21" s="5" t="s">
        <v>96</v>
      </c>
      <c r="H21" s="5" t="s">
        <v>97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7478.42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98</v>
      </c>
      <c r="H22" s="5" t="s">
        <v>99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10621.09</v>
      </c>
      <c r="G23" s="5" t="s">
        <v>100</v>
      </c>
      <c r="H23" s="5" t="s">
        <v>101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7478.42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10621.09</v>
      </c>
      <c r="G24" s="5" t="s">
        <v>102</v>
      </c>
      <c r="H24" s="5" t="s">
        <v>103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7478.42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104</v>
      </c>
      <c r="H25" s="5" t="s">
        <v>105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10621.09</v>
      </c>
      <c r="G26" s="5" t="s">
        <v>106</v>
      </c>
      <c r="H26" s="5" t="s">
        <v>107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7478.42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108</v>
      </c>
      <c r="H27" s="5" t="s">
        <v>109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110</v>
      </c>
      <c r="H28" s="5" t="s">
        <v>111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112</v>
      </c>
      <c r="H29" s="5" t="s">
        <v>113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8674.5499999999993</v>
      </c>
      <c r="G30" s="5" t="s">
        <v>114</v>
      </c>
      <c r="H30" s="5" t="s">
        <v>115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393.05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116</v>
      </c>
      <c r="H31" s="5" t="s">
        <v>117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5567.55</v>
      </c>
      <c r="G32" s="5" t="s">
        <v>118</v>
      </c>
      <c r="H32" s="5" t="s">
        <v>119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100.01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9075.32</v>
      </c>
      <c r="G33" s="5" t="s">
        <v>120</v>
      </c>
      <c r="H33" s="5" t="s">
        <v>121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163.02000000000001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122</v>
      </c>
      <c r="H34" s="5" t="s">
        <v>123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15817</v>
      </c>
      <c r="G35" s="5" t="s">
        <v>124</v>
      </c>
      <c r="H35" s="5" t="s">
        <v>125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7250.1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34591.39</v>
      </c>
      <c r="G36" s="5" t="s">
        <v>126</v>
      </c>
      <c r="H36" s="5" t="s">
        <v>127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1180.26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128</v>
      </c>
      <c r="H37" s="5" t="s">
        <v>129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130</v>
      </c>
      <c r="H38" s="5" t="s">
        <v>131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132</v>
      </c>
      <c r="H39" s="5" t="s">
        <v>133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13.249138599999998</v>
      </c>
      <c r="G40" s="5" t="s">
        <v>134</v>
      </c>
      <c r="H40" s="5" t="s">
        <v>135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13.249138599999998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136</v>
      </c>
      <c r="H41" s="5" t="s">
        <v>137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138</v>
      </c>
      <c r="H42" s="5" t="s">
        <v>139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140</v>
      </c>
      <c r="H43" s="5" t="s">
        <v>141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14349.98</v>
      </c>
      <c r="G44" s="5" t="s">
        <v>142</v>
      </c>
      <c r="H44" s="5" t="s">
        <v>143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257.77999999999997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7687.45</v>
      </c>
      <c r="G45" s="5" t="s">
        <v>144</v>
      </c>
      <c r="H45" s="5" t="s">
        <v>145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138.09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50408.39</v>
      </c>
      <c r="G46" s="5" t="s">
        <v>146</v>
      </c>
      <c r="H46" s="5" t="s">
        <v>147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8430.36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267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416764973</v>
      </c>
      <c r="O51" s="4">
        <v>1</v>
      </c>
    </row>
    <row r="52" spans="1:50" x14ac:dyDescent="0.2">
      <c r="A52" s="7">
        <v>1</v>
      </c>
      <c r="B52" s="7" t="s">
        <v>268</v>
      </c>
      <c r="C52" s="7" t="s">
        <v>269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270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416764974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271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416764975</v>
      </c>
      <c r="O53" s="4">
        <v>2</v>
      </c>
    </row>
    <row r="54" spans="1:50" x14ac:dyDescent="0.2">
      <c r="A54" s="7">
        <v>1</v>
      </c>
      <c r="B54" s="7" t="s">
        <v>268</v>
      </c>
      <c r="C54" s="7" t="s">
        <v>269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416767350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416764975</v>
      </c>
      <c r="C1">
        <v>416765097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272</v>
      </c>
      <c r="J1" t="s">
        <v>3</v>
      </c>
      <c r="K1" t="s">
        <v>273</v>
      </c>
      <c r="L1">
        <v>1191</v>
      </c>
      <c r="N1">
        <v>1013</v>
      </c>
      <c r="O1" t="s">
        <v>274</v>
      </c>
      <c r="P1" t="s">
        <v>274</v>
      </c>
      <c r="Q1">
        <v>1</v>
      </c>
      <c r="W1">
        <v>0</v>
      </c>
      <c r="X1">
        <v>476480486</v>
      </c>
      <c r="Y1">
        <f>(AT1*0.3)</f>
        <v>0.38100000000000001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1.27</v>
      </c>
      <c r="AU1" t="s">
        <v>24</v>
      </c>
      <c r="AV1">
        <v>1</v>
      </c>
      <c r="AW1">
        <v>2</v>
      </c>
      <c r="AX1">
        <v>416765532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0.38100000000000001</v>
      </c>
      <c r="CW1">
        <v>0</v>
      </c>
      <c r="CX1">
        <f>ROUND(Y1*Source!I28,9)</f>
        <v>0.38100000000000001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416764975</v>
      </c>
      <c r="C2">
        <v>416765097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275</v>
      </c>
      <c r="J2" t="s">
        <v>276</v>
      </c>
      <c r="K2" t="s">
        <v>277</v>
      </c>
      <c r="L2">
        <v>1368</v>
      </c>
      <c r="N2">
        <v>1011</v>
      </c>
      <c r="O2" t="s">
        <v>278</v>
      </c>
      <c r="P2" t="s">
        <v>278</v>
      </c>
      <c r="Q2">
        <v>1</v>
      </c>
      <c r="W2">
        <v>0</v>
      </c>
      <c r="X2">
        <v>654681671</v>
      </c>
      <c r="Y2">
        <f>(AT2*0.3)</f>
        <v>2.1000000000000001E-2</v>
      </c>
      <c r="AA2">
        <v>0</v>
      </c>
      <c r="AB2">
        <v>90.33</v>
      </c>
      <c r="AC2">
        <v>13.72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7.0000000000000007E-2</v>
      </c>
      <c r="AU2" t="s">
        <v>24</v>
      </c>
      <c r="AV2">
        <v>0</v>
      </c>
      <c r="AW2">
        <v>2</v>
      </c>
      <c r="AX2">
        <v>416765533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0.26501999999999998</v>
      </c>
      <c r="CX2">
        <f>ROUND(Y2*Source!I28,9)</f>
        <v>2.1000000000000001E-2</v>
      </c>
      <c r="CY2">
        <f>AB2</f>
        <v>90.33</v>
      </c>
      <c r="CZ2">
        <f>AF2</f>
        <v>83.1</v>
      </c>
      <c r="DA2">
        <f>AJ2</f>
        <v>1</v>
      </c>
      <c r="DB2">
        <f>ROUND((ROUND(AT2*CZ2,2)*0.3),6)</f>
        <v>1.746</v>
      </c>
      <c r="DC2">
        <f>ROUND((ROUND(AT2*AG2,2)*0.3),6)</f>
        <v>0.26400000000000001</v>
      </c>
      <c r="DD2" t="s">
        <v>3</v>
      </c>
      <c r="DE2" t="s">
        <v>3</v>
      </c>
      <c r="DF2">
        <f t="shared" si="0"/>
        <v>0</v>
      </c>
      <c r="DG2">
        <f t="shared" si="1"/>
        <v>1.75</v>
      </c>
      <c r="DH2">
        <f t="shared" si="2"/>
        <v>0.27</v>
      </c>
      <c r="DI2">
        <f t="shared" si="3"/>
        <v>0</v>
      </c>
      <c r="DJ2">
        <f>DG2</f>
        <v>1.75</v>
      </c>
      <c r="DK2">
        <v>0</v>
      </c>
      <c r="DL2" t="s">
        <v>279</v>
      </c>
      <c r="DM2">
        <v>0</v>
      </c>
      <c r="DN2" t="s">
        <v>274</v>
      </c>
      <c r="DO2">
        <v>12.62</v>
      </c>
    </row>
    <row r="3" spans="1:119" x14ac:dyDescent="0.2">
      <c r="A3">
        <f>ROW(Source!A28)</f>
        <v>28</v>
      </c>
      <c r="B3">
        <v>416764975</v>
      </c>
      <c r="C3">
        <v>416765097</v>
      </c>
      <c r="D3">
        <v>385847924</v>
      </c>
      <c r="E3">
        <v>1</v>
      </c>
      <c r="F3">
        <v>1</v>
      </c>
      <c r="G3">
        <v>1079</v>
      </c>
      <c r="H3">
        <v>2</v>
      </c>
      <c r="I3" t="s">
        <v>280</v>
      </c>
      <c r="J3" t="s">
        <v>281</v>
      </c>
      <c r="K3" t="s">
        <v>282</v>
      </c>
      <c r="L3">
        <v>1368</v>
      </c>
      <c r="N3">
        <v>1011</v>
      </c>
      <c r="O3" t="s">
        <v>278</v>
      </c>
      <c r="P3" t="s">
        <v>278</v>
      </c>
      <c r="Q3">
        <v>1</v>
      </c>
      <c r="W3">
        <v>0</v>
      </c>
      <c r="X3">
        <v>1415445792</v>
      </c>
      <c r="Y3">
        <f>(AT3*0.3)</f>
        <v>1.7999999999999999E-2</v>
      </c>
      <c r="AA3">
        <v>0</v>
      </c>
      <c r="AB3">
        <v>207.6</v>
      </c>
      <c r="AC3">
        <v>18.399999999999999</v>
      </c>
      <c r="AD3">
        <v>0</v>
      </c>
      <c r="AE3">
        <v>0</v>
      </c>
      <c r="AF3">
        <v>190.98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0.06</v>
      </c>
      <c r="AU3" t="s">
        <v>24</v>
      </c>
      <c r="AV3">
        <v>0</v>
      </c>
      <c r="AW3">
        <v>2</v>
      </c>
      <c r="AX3">
        <v>416765534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0.30474000000000001</v>
      </c>
      <c r="CX3">
        <f>ROUND(Y3*Source!I28,9)</f>
        <v>1.7999999999999999E-2</v>
      </c>
      <c r="CY3">
        <f>AB3</f>
        <v>207.6</v>
      </c>
      <c r="CZ3">
        <f>AF3</f>
        <v>190.98</v>
      </c>
      <c r="DA3">
        <f>AJ3</f>
        <v>1</v>
      </c>
      <c r="DB3">
        <f>ROUND((ROUND(AT3*CZ3,2)*0.3),6)</f>
        <v>3.4380000000000002</v>
      </c>
      <c r="DC3">
        <f>ROUND((ROUND(AT3*AG3,2)*0.3),6)</f>
        <v>0.30599999999999999</v>
      </c>
      <c r="DD3" t="s">
        <v>3</v>
      </c>
      <c r="DE3" t="s">
        <v>3</v>
      </c>
      <c r="DF3">
        <f t="shared" si="0"/>
        <v>0</v>
      </c>
      <c r="DG3">
        <f t="shared" si="1"/>
        <v>3.44</v>
      </c>
      <c r="DH3">
        <f t="shared" si="2"/>
        <v>0.3</v>
      </c>
      <c r="DI3">
        <f t="shared" si="3"/>
        <v>0</v>
      </c>
      <c r="DJ3">
        <f>DG3</f>
        <v>3.44</v>
      </c>
      <c r="DK3">
        <v>0</v>
      </c>
      <c r="DL3" t="s">
        <v>279</v>
      </c>
      <c r="DM3">
        <v>0</v>
      </c>
      <c r="DN3" t="s">
        <v>274</v>
      </c>
      <c r="DO3">
        <v>16.93</v>
      </c>
    </row>
    <row r="4" spans="1:119" x14ac:dyDescent="0.2">
      <c r="A4">
        <f>ROW(Source!A28)</f>
        <v>28</v>
      </c>
      <c r="B4">
        <v>416764975</v>
      </c>
      <c r="C4">
        <v>416765097</v>
      </c>
      <c r="D4">
        <v>385746642</v>
      </c>
      <c r="E4">
        <v>1079</v>
      </c>
      <c r="F4">
        <v>1</v>
      </c>
      <c r="G4">
        <v>1079</v>
      </c>
      <c r="H4">
        <v>3</v>
      </c>
      <c r="I4" t="s">
        <v>30</v>
      </c>
      <c r="J4" t="s">
        <v>3</v>
      </c>
      <c r="K4" t="s">
        <v>31</v>
      </c>
      <c r="L4">
        <v>1348</v>
      </c>
      <c r="N4">
        <v>1009</v>
      </c>
      <c r="O4" t="s">
        <v>32</v>
      </c>
      <c r="P4" t="s">
        <v>32</v>
      </c>
      <c r="Q4">
        <v>1000</v>
      </c>
      <c r="W4">
        <v>0</v>
      </c>
      <c r="X4">
        <v>-647853212</v>
      </c>
      <c r="Y4">
        <f t="shared" ref="Y4:Y9" si="4">(AT4*0)</f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</v>
      </c>
      <c r="AU4" t="s">
        <v>23</v>
      </c>
      <c r="AV4">
        <v>0</v>
      </c>
      <c r="AW4">
        <v>2</v>
      </c>
      <c r="AX4">
        <v>416765535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 t="shared" ref="CY4:CY9" si="5">AA4</f>
        <v>0</v>
      </c>
      <c r="CZ4">
        <f t="shared" ref="CZ4:CZ9" si="6">AE4</f>
        <v>0</v>
      </c>
      <c r="DA4">
        <f t="shared" ref="DA4:DA9" si="7">AI4</f>
        <v>1</v>
      </c>
      <c r="DB4">
        <f t="shared" ref="DB4:DB9" si="8">ROUND((ROUND(AT4*CZ4,2)*0),6)</f>
        <v>0</v>
      </c>
      <c r="DC4">
        <f t="shared" ref="DC4:DC9" si="9">ROUND((ROUND(AT4*AG4,2)*0),6)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 t="shared" ref="DJ4:DJ9" si="10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416764975</v>
      </c>
      <c r="C5">
        <v>416765097</v>
      </c>
      <c r="D5">
        <v>385764540</v>
      </c>
      <c r="E5">
        <v>1079</v>
      </c>
      <c r="F5">
        <v>1</v>
      </c>
      <c r="G5">
        <v>1079</v>
      </c>
      <c r="H5">
        <v>3</v>
      </c>
      <c r="I5" t="s">
        <v>34</v>
      </c>
      <c r="J5" t="s">
        <v>3</v>
      </c>
      <c r="K5" t="s">
        <v>35</v>
      </c>
      <c r="L5">
        <v>235684255</v>
      </c>
      <c r="N5">
        <v>1010</v>
      </c>
      <c r="O5" t="s">
        <v>36</v>
      </c>
      <c r="P5" t="s">
        <v>36</v>
      </c>
      <c r="Q5">
        <v>1</v>
      </c>
      <c r="W5">
        <v>0</v>
      </c>
      <c r="X5">
        <v>1929132435</v>
      </c>
      <c r="Y5">
        <f t="shared" si="4"/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0</v>
      </c>
      <c r="AU5" t="s">
        <v>23</v>
      </c>
      <c r="AV5">
        <v>0</v>
      </c>
      <c r="AW5">
        <v>2</v>
      </c>
      <c r="AX5">
        <v>416765536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si="5"/>
        <v>0</v>
      </c>
      <c r="CZ5">
        <f t="shared" si="6"/>
        <v>0</v>
      </c>
      <c r="DA5">
        <f t="shared" si="7"/>
        <v>1</v>
      </c>
      <c r="DB5">
        <f t="shared" si="8"/>
        <v>0</v>
      </c>
      <c r="DC5">
        <f t="shared" si="9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416764975</v>
      </c>
      <c r="C6">
        <v>416765097</v>
      </c>
      <c r="D6">
        <v>385765531</v>
      </c>
      <c r="E6">
        <v>1079</v>
      </c>
      <c r="F6">
        <v>1</v>
      </c>
      <c r="G6">
        <v>1079</v>
      </c>
      <c r="H6">
        <v>3</v>
      </c>
      <c r="I6" t="s">
        <v>38</v>
      </c>
      <c r="J6" t="s">
        <v>3</v>
      </c>
      <c r="K6" t="s">
        <v>39</v>
      </c>
      <c r="L6">
        <v>1303</v>
      </c>
      <c r="N6">
        <v>1003</v>
      </c>
      <c r="O6" t="s">
        <v>40</v>
      </c>
      <c r="P6" t="s">
        <v>40</v>
      </c>
      <c r="Q6">
        <v>1000</v>
      </c>
      <c r="W6">
        <v>0</v>
      </c>
      <c r="X6">
        <v>2007649791</v>
      </c>
      <c r="Y6">
        <f t="shared" si="4"/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</v>
      </c>
      <c r="AU6" t="s">
        <v>23</v>
      </c>
      <c r="AV6">
        <v>0</v>
      </c>
      <c r="AW6">
        <v>2</v>
      </c>
      <c r="AX6">
        <v>416765537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0</v>
      </c>
      <c r="CZ6">
        <f t="shared" si="6"/>
        <v>0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416764975</v>
      </c>
      <c r="C7">
        <v>416765097</v>
      </c>
      <c r="D7">
        <v>385779689</v>
      </c>
      <c r="E7">
        <v>1079</v>
      </c>
      <c r="F7">
        <v>1</v>
      </c>
      <c r="G7">
        <v>1079</v>
      </c>
      <c r="H7">
        <v>3</v>
      </c>
      <c r="I7" t="s">
        <v>42</v>
      </c>
      <c r="J7" t="s">
        <v>3</v>
      </c>
      <c r="K7" t="s">
        <v>43</v>
      </c>
      <c r="L7">
        <v>1348</v>
      </c>
      <c r="N7">
        <v>1009</v>
      </c>
      <c r="O7" t="s">
        <v>32</v>
      </c>
      <c r="P7" t="s">
        <v>32</v>
      </c>
      <c r="Q7">
        <v>1000</v>
      </c>
      <c r="W7">
        <v>0</v>
      </c>
      <c r="X7">
        <v>-1774830696</v>
      </c>
      <c r="Y7">
        <f t="shared" si="4"/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23</v>
      </c>
      <c r="AV7">
        <v>0</v>
      </c>
      <c r="AW7">
        <v>2</v>
      </c>
      <c r="AX7">
        <v>416765538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0</v>
      </c>
      <c r="CZ7">
        <f t="shared" si="6"/>
        <v>0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416764975</v>
      </c>
      <c r="C8">
        <v>416765097</v>
      </c>
      <c r="D8">
        <v>385780096</v>
      </c>
      <c r="E8">
        <v>1079</v>
      </c>
      <c r="F8">
        <v>1</v>
      </c>
      <c r="G8">
        <v>1079</v>
      </c>
      <c r="H8">
        <v>3</v>
      </c>
      <c r="I8" t="s">
        <v>45</v>
      </c>
      <c r="J8" t="s">
        <v>3</v>
      </c>
      <c r="K8" t="s">
        <v>46</v>
      </c>
      <c r="L8">
        <v>235684255</v>
      </c>
      <c r="N8">
        <v>1010</v>
      </c>
      <c r="O8" t="s">
        <v>36</v>
      </c>
      <c r="P8" t="s">
        <v>36</v>
      </c>
      <c r="Q8">
        <v>1</v>
      </c>
      <c r="W8">
        <v>0</v>
      </c>
      <c r="X8">
        <v>1014892448</v>
      </c>
      <c r="Y8">
        <f t="shared" si="4"/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23</v>
      </c>
      <c r="AV8">
        <v>0</v>
      </c>
      <c r="AW8">
        <v>2</v>
      </c>
      <c r="AX8">
        <v>416765539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0</v>
      </c>
      <c r="CZ8">
        <f t="shared" si="6"/>
        <v>0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416764975</v>
      </c>
      <c r="C9">
        <v>416765097</v>
      </c>
      <c r="D9">
        <v>385780407</v>
      </c>
      <c r="E9">
        <v>1079</v>
      </c>
      <c r="F9">
        <v>1</v>
      </c>
      <c r="G9">
        <v>1079</v>
      </c>
      <c r="H9">
        <v>3</v>
      </c>
      <c r="I9" t="s">
        <v>48</v>
      </c>
      <c r="J9" t="s">
        <v>3</v>
      </c>
      <c r="K9" t="s">
        <v>49</v>
      </c>
      <c r="L9">
        <v>235684255</v>
      </c>
      <c r="N9">
        <v>1010</v>
      </c>
      <c r="O9" t="s">
        <v>36</v>
      </c>
      <c r="P9" t="s">
        <v>36</v>
      </c>
      <c r="Q9">
        <v>1</v>
      </c>
      <c r="W9">
        <v>0</v>
      </c>
      <c r="X9">
        <v>-1071972184</v>
      </c>
      <c r="Y9">
        <f t="shared" si="4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23</v>
      </c>
      <c r="AV9">
        <v>0</v>
      </c>
      <c r="AW9">
        <v>2</v>
      </c>
      <c r="AX9">
        <v>416765540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0</v>
      </c>
      <c r="CZ9">
        <f t="shared" si="6"/>
        <v>0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416764973</v>
      </c>
      <c r="C10">
        <v>416765097</v>
      </c>
      <c r="D10">
        <v>385749878</v>
      </c>
      <c r="E10">
        <v>1079</v>
      </c>
      <c r="F10">
        <v>1</v>
      </c>
      <c r="G10">
        <v>1079</v>
      </c>
      <c r="H10">
        <v>1</v>
      </c>
      <c r="I10" t="s">
        <v>272</v>
      </c>
      <c r="J10" t="s">
        <v>3</v>
      </c>
      <c r="K10" t="s">
        <v>273</v>
      </c>
      <c r="L10">
        <v>1191</v>
      </c>
      <c r="N10">
        <v>1013</v>
      </c>
      <c r="O10" t="s">
        <v>274</v>
      </c>
      <c r="P10" t="s">
        <v>274</v>
      </c>
      <c r="Q10">
        <v>1</v>
      </c>
      <c r="W10">
        <v>0</v>
      </c>
      <c r="X10">
        <v>476480486</v>
      </c>
      <c r="Y10">
        <f>(AT10*0.3)</f>
        <v>0.38100000000000001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1.27</v>
      </c>
      <c r="AU10" t="s">
        <v>24</v>
      </c>
      <c r="AV10">
        <v>1</v>
      </c>
      <c r="AW10">
        <v>2</v>
      </c>
      <c r="AX10">
        <v>416765532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0.38100000000000001</v>
      </c>
      <c r="CW10">
        <v>0</v>
      </c>
      <c r="CX10">
        <f>ROUND(Y10*Source!I29,9)</f>
        <v>0.38100000000000001</v>
      </c>
      <c r="CY10">
        <f>AD10</f>
        <v>0</v>
      </c>
      <c r="CZ10">
        <f>AH10</f>
        <v>0</v>
      </c>
      <c r="DA10">
        <f>AL10</f>
        <v>1</v>
      </c>
      <c r="DB10">
        <f>ROUND((ROUND(AT10*CZ10,2)*0.3),6)</f>
        <v>0</v>
      </c>
      <c r="DC10">
        <f>ROUND((ROUND(AT10*AG10,2)*0.3),6)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416764973</v>
      </c>
      <c r="C11">
        <v>416765097</v>
      </c>
      <c r="D11">
        <v>385848608</v>
      </c>
      <c r="E11">
        <v>1</v>
      </c>
      <c r="F11">
        <v>1</v>
      </c>
      <c r="G11">
        <v>1079</v>
      </c>
      <c r="H11">
        <v>2</v>
      </c>
      <c r="I11" t="s">
        <v>275</v>
      </c>
      <c r="J11" t="s">
        <v>276</v>
      </c>
      <c r="K11" t="s">
        <v>277</v>
      </c>
      <c r="L11">
        <v>1368</v>
      </c>
      <c r="N11">
        <v>1011</v>
      </c>
      <c r="O11" t="s">
        <v>278</v>
      </c>
      <c r="P11" t="s">
        <v>278</v>
      </c>
      <c r="Q11">
        <v>1</v>
      </c>
      <c r="W11">
        <v>0</v>
      </c>
      <c r="X11">
        <v>654681671</v>
      </c>
      <c r="Y11">
        <f>(AT11*0.3)</f>
        <v>2.1000000000000001E-2</v>
      </c>
      <c r="AA11">
        <v>0</v>
      </c>
      <c r="AB11">
        <v>1506.7</v>
      </c>
      <c r="AC11">
        <v>763.68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16.68</v>
      </c>
      <c r="AK11">
        <v>55.67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24</v>
      </c>
      <c r="AV11">
        <v>0</v>
      </c>
      <c r="AW11">
        <v>2</v>
      </c>
      <c r="AX11">
        <v>416765533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0.26501999999999998</v>
      </c>
      <c r="CX11">
        <f>ROUND(Y11*Source!I29,9)</f>
        <v>2.1000000000000001E-2</v>
      </c>
      <c r="CY11">
        <f>AB11</f>
        <v>1506.7</v>
      </c>
      <c r="CZ11">
        <f>AF11</f>
        <v>83.1</v>
      </c>
      <c r="DA11">
        <f>AJ11</f>
        <v>16.68</v>
      </c>
      <c r="DB11">
        <f>ROUND((ROUND(AT11*CZ11,2)*0.3),6)</f>
        <v>1.746</v>
      </c>
      <c r="DC11">
        <f>ROUND((ROUND(AT11*AG11,2)*0.3),6)</f>
        <v>0.26400000000000001</v>
      </c>
      <c r="DD11" t="s">
        <v>3</v>
      </c>
      <c r="DE11" t="s">
        <v>3</v>
      </c>
      <c r="DF11">
        <f t="shared" si="0"/>
        <v>0</v>
      </c>
      <c r="DG11">
        <f>ROUND(ROUND(AF11*AJ11,2)*CX11,2)</f>
        <v>29.11</v>
      </c>
      <c r="DH11">
        <f>ROUND(ROUND(AG11*AK11,2)*CX11,2)</f>
        <v>14.75</v>
      </c>
      <c r="DI11">
        <f t="shared" si="3"/>
        <v>0</v>
      </c>
      <c r="DJ11">
        <f>DG11</f>
        <v>29.11</v>
      </c>
      <c r="DK11">
        <v>0</v>
      </c>
      <c r="DL11" t="s">
        <v>279</v>
      </c>
      <c r="DM11">
        <v>0</v>
      </c>
      <c r="DN11" t="s">
        <v>274</v>
      </c>
      <c r="DO11">
        <v>12.62</v>
      </c>
    </row>
    <row r="12" spans="1:119" x14ac:dyDescent="0.2">
      <c r="A12">
        <f>ROW(Source!A29)</f>
        <v>29</v>
      </c>
      <c r="B12">
        <v>416764973</v>
      </c>
      <c r="C12">
        <v>416765097</v>
      </c>
      <c r="D12">
        <v>385847924</v>
      </c>
      <c r="E12">
        <v>1</v>
      </c>
      <c r="F12">
        <v>1</v>
      </c>
      <c r="G12">
        <v>1079</v>
      </c>
      <c r="H12">
        <v>2</v>
      </c>
      <c r="I12" t="s">
        <v>280</v>
      </c>
      <c r="J12" t="s">
        <v>281</v>
      </c>
      <c r="K12" t="s">
        <v>282</v>
      </c>
      <c r="L12">
        <v>1368</v>
      </c>
      <c r="N12">
        <v>1011</v>
      </c>
      <c r="O12" t="s">
        <v>278</v>
      </c>
      <c r="P12" t="s">
        <v>278</v>
      </c>
      <c r="Q12">
        <v>1</v>
      </c>
      <c r="W12">
        <v>0</v>
      </c>
      <c r="X12">
        <v>1415445792</v>
      </c>
      <c r="Y12">
        <f>(AT12*0.3)</f>
        <v>1.7999999999999999E-2</v>
      </c>
      <c r="AA12">
        <v>0</v>
      </c>
      <c r="AB12">
        <v>2914.64</v>
      </c>
      <c r="AC12">
        <v>1024.49</v>
      </c>
      <c r="AD12">
        <v>0</v>
      </c>
      <c r="AE12">
        <v>0</v>
      </c>
      <c r="AF12">
        <v>190.98</v>
      </c>
      <c r="AG12">
        <v>16.93</v>
      </c>
      <c r="AH12">
        <v>0</v>
      </c>
      <c r="AI12">
        <v>1</v>
      </c>
      <c r="AJ12">
        <v>14.04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24</v>
      </c>
      <c r="AV12">
        <v>0</v>
      </c>
      <c r="AW12">
        <v>2</v>
      </c>
      <c r="AX12">
        <v>416765534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0.30474000000000001</v>
      </c>
      <c r="CX12">
        <f>ROUND(Y12*Source!I29,9)</f>
        <v>1.7999999999999999E-2</v>
      </c>
      <c r="CY12">
        <f>AB12</f>
        <v>2914.64</v>
      </c>
      <c r="CZ12">
        <f>AF12</f>
        <v>190.98</v>
      </c>
      <c r="DA12">
        <f>AJ12</f>
        <v>14.04</v>
      </c>
      <c r="DB12">
        <f>ROUND((ROUND(AT12*CZ12,2)*0.3),6)</f>
        <v>3.4380000000000002</v>
      </c>
      <c r="DC12">
        <f>ROUND((ROUND(AT12*AG12,2)*0.3),6)</f>
        <v>0.30599999999999999</v>
      </c>
      <c r="DD12" t="s">
        <v>3</v>
      </c>
      <c r="DE12" t="s">
        <v>3</v>
      </c>
      <c r="DF12">
        <f t="shared" si="0"/>
        <v>0</v>
      </c>
      <c r="DG12">
        <f>ROUND(ROUND(AF12*AJ12,2)*CX12,2)</f>
        <v>48.26</v>
      </c>
      <c r="DH12">
        <f>ROUND(ROUND(AG12*AK12,2)*CX12,2)</f>
        <v>16.96</v>
      </c>
      <c r="DI12">
        <f t="shared" si="3"/>
        <v>0</v>
      </c>
      <c r="DJ12">
        <f>DG12</f>
        <v>48.26</v>
      </c>
      <c r="DK12">
        <v>0</v>
      </c>
      <c r="DL12" t="s">
        <v>279</v>
      </c>
      <c r="DM12">
        <v>0</v>
      </c>
      <c r="DN12" t="s">
        <v>274</v>
      </c>
      <c r="DO12">
        <v>16.93</v>
      </c>
    </row>
    <row r="13" spans="1:119" x14ac:dyDescent="0.2">
      <c r="A13">
        <f>ROW(Source!A29)</f>
        <v>29</v>
      </c>
      <c r="B13">
        <v>416764973</v>
      </c>
      <c r="C13">
        <v>416765097</v>
      </c>
      <c r="D13">
        <v>385746642</v>
      </c>
      <c r="E13">
        <v>1079</v>
      </c>
      <c r="F13">
        <v>1</v>
      </c>
      <c r="G13">
        <v>1079</v>
      </c>
      <c r="H13">
        <v>3</v>
      </c>
      <c r="I13" t="s">
        <v>30</v>
      </c>
      <c r="J13" t="s">
        <v>3</v>
      </c>
      <c r="K13" t="s">
        <v>31</v>
      </c>
      <c r="L13">
        <v>1348</v>
      </c>
      <c r="N13">
        <v>1009</v>
      </c>
      <c r="O13" t="s">
        <v>32</v>
      </c>
      <c r="P13" t="s">
        <v>32</v>
      </c>
      <c r="Q13">
        <v>1000</v>
      </c>
      <c r="W13">
        <v>0</v>
      </c>
      <c r="X13">
        <v>-647853212</v>
      </c>
      <c r="Y13">
        <f t="shared" ref="Y13:Y18" si="11">(AT13*0)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9.86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23</v>
      </c>
      <c r="AV13">
        <v>0</v>
      </c>
      <c r="AW13">
        <v>2</v>
      </c>
      <c r="AX13">
        <v>416765535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ref="CY13:CY18" si="12">AA13</f>
        <v>0</v>
      </c>
      <c r="CZ13">
        <f t="shared" ref="CZ13:CZ18" si="13">AE13</f>
        <v>0</v>
      </c>
      <c r="DA13">
        <f t="shared" ref="DA13:DA18" si="14">AI13</f>
        <v>9.86</v>
      </c>
      <c r="DB13">
        <f t="shared" ref="DB13:DB18" si="15">ROUND((ROUND(AT13*CZ13,2)*0),6)</f>
        <v>0</v>
      </c>
      <c r="DC13">
        <f t="shared" ref="DC13:DC18" si="16">ROUND((ROUND(AT13*AG13,2)*0),6)</f>
        <v>0</v>
      </c>
      <c r="DD13" t="s">
        <v>3</v>
      </c>
      <c r="DE13" t="s">
        <v>3</v>
      </c>
      <c r="DF13">
        <f t="shared" ref="DF13:DF18" si="17">ROUND(ROUND(AE13*AI13,2)*CX13,2)</f>
        <v>0</v>
      </c>
      <c r="DG13">
        <f t="shared" ref="DG13:DG23" si="18">ROUND(ROUND(AF13,2)*CX13,2)</f>
        <v>0</v>
      </c>
      <c r="DH13">
        <f t="shared" ref="DH13:DH23" si="19">ROUND(ROUND(AG13,2)*CX13,2)</f>
        <v>0</v>
      </c>
      <c r="DI13">
        <f t="shared" si="3"/>
        <v>0</v>
      </c>
      <c r="DJ13">
        <f t="shared" ref="DJ13:DJ18" si="20"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416764973</v>
      </c>
      <c r="C14">
        <v>416765097</v>
      </c>
      <c r="D14">
        <v>385764540</v>
      </c>
      <c r="E14">
        <v>1079</v>
      </c>
      <c r="F14">
        <v>1</v>
      </c>
      <c r="G14">
        <v>1079</v>
      </c>
      <c r="H14">
        <v>3</v>
      </c>
      <c r="I14" t="s">
        <v>34</v>
      </c>
      <c r="J14" t="s">
        <v>3</v>
      </c>
      <c r="K14" t="s">
        <v>35</v>
      </c>
      <c r="L14">
        <v>235684255</v>
      </c>
      <c r="N14">
        <v>1010</v>
      </c>
      <c r="O14" t="s">
        <v>36</v>
      </c>
      <c r="P14" t="s">
        <v>36</v>
      </c>
      <c r="Q14">
        <v>1</v>
      </c>
      <c r="W14">
        <v>0</v>
      </c>
      <c r="X14">
        <v>1929132435</v>
      </c>
      <c r="Y14">
        <f t="shared" si="11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9.86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23</v>
      </c>
      <c r="AV14">
        <v>0</v>
      </c>
      <c r="AW14">
        <v>2</v>
      </c>
      <c r="AX14">
        <v>416765536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 t="shared" si="12"/>
        <v>0</v>
      </c>
      <c r="CZ14">
        <f t="shared" si="13"/>
        <v>0</v>
      </c>
      <c r="DA14">
        <f t="shared" si="14"/>
        <v>9.86</v>
      </c>
      <c r="DB14">
        <f t="shared" si="15"/>
        <v>0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3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416764973</v>
      </c>
      <c r="C15">
        <v>416765097</v>
      </c>
      <c r="D15">
        <v>385765531</v>
      </c>
      <c r="E15">
        <v>1079</v>
      </c>
      <c r="F15">
        <v>1</v>
      </c>
      <c r="G15">
        <v>1079</v>
      </c>
      <c r="H15">
        <v>3</v>
      </c>
      <c r="I15" t="s">
        <v>38</v>
      </c>
      <c r="J15" t="s">
        <v>3</v>
      </c>
      <c r="K15" t="s">
        <v>39</v>
      </c>
      <c r="L15">
        <v>1303</v>
      </c>
      <c r="N15">
        <v>1003</v>
      </c>
      <c r="O15" t="s">
        <v>40</v>
      </c>
      <c r="P15" t="s">
        <v>40</v>
      </c>
      <c r="Q15">
        <v>1000</v>
      </c>
      <c r="W15">
        <v>0</v>
      </c>
      <c r="X15">
        <v>2007649791</v>
      </c>
      <c r="Y15">
        <f t="shared" si="11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9.86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23</v>
      </c>
      <c r="AV15">
        <v>0</v>
      </c>
      <c r="AW15">
        <v>2</v>
      </c>
      <c r="AX15">
        <v>416765537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si="12"/>
        <v>0</v>
      </c>
      <c r="CZ15">
        <f t="shared" si="13"/>
        <v>0</v>
      </c>
      <c r="DA15">
        <f t="shared" si="14"/>
        <v>9.86</v>
      </c>
      <c r="DB15">
        <f t="shared" si="15"/>
        <v>0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3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416764973</v>
      </c>
      <c r="C16">
        <v>416765097</v>
      </c>
      <c r="D16">
        <v>385779689</v>
      </c>
      <c r="E16">
        <v>1079</v>
      </c>
      <c r="F16">
        <v>1</v>
      </c>
      <c r="G16">
        <v>1079</v>
      </c>
      <c r="H16">
        <v>3</v>
      </c>
      <c r="I16" t="s">
        <v>42</v>
      </c>
      <c r="J16" t="s">
        <v>3</v>
      </c>
      <c r="K16" t="s">
        <v>43</v>
      </c>
      <c r="L16">
        <v>1348</v>
      </c>
      <c r="N16">
        <v>1009</v>
      </c>
      <c r="O16" t="s">
        <v>32</v>
      </c>
      <c r="P16" t="s">
        <v>32</v>
      </c>
      <c r="Q16">
        <v>1000</v>
      </c>
      <c r="W16">
        <v>0</v>
      </c>
      <c r="X16">
        <v>-1774830696</v>
      </c>
      <c r="Y16">
        <f t="shared" si="11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9.86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23</v>
      </c>
      <c r="AV16">
        <v>0</v>
      </c>
      <c r="AW16">
        <v>2</v>
      </c>
      <c r="AX16">
        <v>416765538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0</v>
      </c>
      <c r="CZ16">
        <f t="shared" si="13"/>
        <v>0</v>
      </c>
      <c r="DA16">
        <f t="shared" si="14"/>
        <v>9.86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416764973</v>
      </c>
      <c r="C17">
        <v>416765097</v>
      </c>
      <c r="D17">
        <v>385780096</v>
      </c>
      <c r="E17">
        <v>1079</v>
      </c>
      <c r="F17">
        <v>1</v>
      </c>
      <c r="G17">
        <v>1079</v>
      </c>
      <c r="H17">
        <v>3</v>
      </c>
      <c r="I17" t="s">
        <v>45</v>
      </c>
      <c r="J17" t="s">
        <v>3</v>
      </c>
      <c r="K17" t="s">
        <v>46</v>
      </c>
      <c r="L17">
        <v>235684255</v>
      </c>
      <c r="N17">
        <v>1010</v>
      </c>
      <c r="O17" t="s">
        <v>36</v>
      </c>
      <c r="P17" t="s">
        <v>36</v>
      </c>
      <c r="Q17">
        <v>1</v>
      </c>
      <c r="W17">
        <v>0</v>
      </c>
      <c r="X17">
        <v>1014892448</v>
      </c>
      <c r="Y17">
        <f t="shared" si="11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9.86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23</v>
      </c>
      <c r="AV17">
        <v>0</v>
      </c>
      <c r="AW17">
        <v>2</v>
      </c>
      <c r="AX17">
        <v>416765539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0</v>
      </c>
      <c r="CZ17">
        <f t="shared" si="13"/>
        <v>0</v>
      </c>
      <c r="DA17">
        <f t="shared" si="14"/>
        <v>9.86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416764973</v>
      </c>
      <c r="C18">
        <v>416765097</v>
      </c>
      <c r="D18">
        <v>385780407</v>
      </c>
      <c r="E18">
        <v>1079</v>
      </c>
      <c r="F18">
        <v>1</v>
      </c>
      <c r="G18">
        <v>1079</v>
      </c>
      <c r="H18">
        <v>3</v>
      </c>
      <c r="I18" t="s">
        <v>48</v>
      </c>
      <c r="J18" t="s">
        <v>3</v>
      </c>
      <c r="K18" t="s">
        <v>49</v>
      </c>
      <c r="L18">
        <v>235684255</v>
      </c>
      <c r="N18">
        <v>1010</v>
      </c>
      <c r="O18" t="s">
        <v>36</v>
      </c>
      <c r="P18" t="s">
        <v>36</v>
      </c>
      <c r="Q18">
        <v>1</v>
      </c>
      <c r="W18">
        <v>0</v>
      </c>
      <c r="X18">
        <v>-1071972184</v>
      </c>
      <c r="Y18">
        <f t="shared" si="11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9.86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23</v>
      </c>
      <c r="AV18">
        <v>0</v>
      </c>
      <c r="AW18">
        <v>2</v>
      </c>
      <c r="AX18">
        <v>416765540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0</v>
      </c>
      <c r="CZ18">
        <f t="shared" si="13"/>
        <v>0</v>
      </c>
      <c r="DA18">
        <f t="shared" si="14"/>
        <v>9.86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ROW(Source!A42)</f>
        <v>42</v>
      </c>
      <c r="B19">
        <v>416764975</v>
      </c>
      <c r="C19">
        <v>416765122</v>
      </c>
      <c r="D19">
        <v>385749878</v>
      </c>
      <c r="E19">
        <v>1079</v>
      </c>
      <c r="F19">
        <v>1</v>
      </c>
      <c r="G19">
        <v>1079</v>
      </c>
      <c r="H19">
        <v>1</v>
      </c>
      <c r="I19" t="s">
        <v>272</v>
      </c>
      <c r="J19" t="s">
        <v>3</v>
      </c>
      <c r="K19" t="s">
        <v>273</v>
      </c>
      <c r="L19">
        <v>1191</v>
      </c>
      <c r="N19">
        <v>1013</v>
      </c>
      <c r="O19" t="s">
        <v>274</v>
      </c>
      <c r="P19" t="s">
        <v>274</v>
      </c>
      <c r="Q19">
        <v>1</v>
      </c>
      <c r="W19">
        <v>0</v>
      </c>
      <c r="X19">
        <v>476480486</v>
      </c>
      <c r="Y19">
        <f>(AT19*0.4)</f>
        <v>0.32000000000000006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</v>
      </c>
      <c r="AU19" t="s">
        <v>56</v>
      </c>
      <c r="AV19">
        <v>1</v>
      </c>
      <c r="AW19">
        <v>2</v>
      </c>
      <c r="AX19">
        <v>416765541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ROUND(AT19*Source!I42*AH19*AL19,2)</f>
        <v>0</v>
      </c>
      <c r="CV19">
        <f>ROUND(Y19*Source!I42,9)</f>
        <v>0.32</v>
      </c>
      <c r="CW19">
        <v>0</v>
      </c>
      <c r="CX19">
        <f>ROUND(Y19*Source!I42,9)</f>
        <v>0.32</v>
      </c>
      <c r="CY19">
        <f>AD19</f>
        <v>0</v>
      </c>
      <c r="CZ19">
        <f>AH19</f>
        <v>0</v>
      </c>
      <c r="DA19">
        <f>AL19</f>
        <v>1</v>
      </c>
      <c r="DB19">
        <f>ROUND((ROUND(AT19*CZ19,2)*0.4),6)</f>
        <v>0</v>
      </c>
      <c r="DC19">
        <f>ROUND((ROUND(AT19*AG19,2)*0.4),6)</f>
        <v>0</v>
      </c>
      <c r="DD19" t="s">
        <v>3</v>
      </c>
      <c r="DE19" t="s">
        <v>3</v>
      </c>
      <c r="DF19">
        <f t="shared" ref="DF19:DF24" si="21">ROUND(ROUND(AE19,2)*CX19,2)</f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ROW(Source!A42)</f>
        <v>42</v>
      </c>
      <c r="B20">
        <v>416764975</v>
      </c>
      <c r="C20">
        <v>416765122</v>
      </c>
      <c r="D20">
        <v>385848608</v>
      </c>
      <c r="E20">
        <v>1</v>
      </c>
      <c r="F20">
        <v>1</v>
      </c>
      <c r="G20">
        <v>1079</v>
      </c>
      <c r="H20">
        <v>2</v>
      </c>
      <c r="I20" t="s">
        <v>275</v>
      </c>
      <c r="J20" t="s">
        <v>276</v>
      </c>
      <c r="K20" t="s">
        <v>277</v>
      </c>
      <c r="L20">
        <v>1368</v>
      </c>
      <c r="N20">
        <v>1011</v>
      </c>
      <c r="O20" t="s">
        <v>278</v>
      </c>
      <c r="P20" t="s">
        <v>278</v>
      </c>
      <c r="Q20">
        <v>1</v>
      </c>
      <c r="W20">
        <v>0</v>
      </c>
      <c r="X20">
        <v>654681671</v>
      </c>
      <c r="Y20">
        <f>(AT20*0.4)</f>
        <v>4.0000000000000001E-3</v>
      </c>
      <c r="AA20">
        <v>0</v>
      </c>
      <c r="AB20">
        <v>87.01</v>
      </c>
      <c r="AC20">
        <v>13.21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0.01</v>
      </c>
      <c r="AU20" t="s">
        <v>56</v>
      </c>
      <c r="AV20">
        <v>0</v>
      </c>
      <c r="AW20">
        <v>2</v>
      </c>
      <c r="AX20">
        <v>416765542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ROUND(Y20*Source!I42*DO20,9)</f>
        <v>5.0479999999999997E-2</v>
      </c>
      <c r="CX20">
        <f>ROUND(Y20*Source!I42,9)</f>
        <v>4.0000000000000001E-3</v>
      </c>
      <c r="CY20">
        <f>AB20</f>
        <v>87.01</v>
      </c>
      <c r="CZ20">
        <f>AF20</f>
        <v>83.1</v>
      </c>
      <c r="DA20">
        <f>AJ20</f>
        <v>1</v>
      </c>
      <c r="DB20">
        <f>ROUND((ROUND(AT20*CZ20,2)*0.4),6)</f>
        <v>0.33200000000000002</v>
      </c>
      <c r="DC20">
        <f>ROUND((ROUND(AT20*AG20,2)*0.4),6)</f>
        <v>5.1999999999999998E-2</v>
      </c>
      <c r="DD20" t="s">
        <v>3</v>
      </c>
      <c r="DE20" t="s">
        <v>3</v>
      </c>
      <c r="DF20">
        <f t="shared" si="21"/>
        <v>0</v>
      </c>
      <c r="DG20">
        <f t="shared" si="18"/>
        <v>0.33</v>
      </c>
      <c r="DH20">
        <f t="shared" si="19"/>
        <v>0.05</v>
      </c>
      <c r="DI20">
        <f t="shared" si="3"/>
        <v>0</v>
      </c>
      <c r="DJ20">
        <f>DG20</f>
        <v>0.33</v>
      </c>
      <c r="DK20">
        <v>0</v>
      </c>
      <c r="DL20" t="s">
        <v>279</v>
      </c>
      <c r="DM20">
        <v>0</v>
      </c>
      <c r="DN20" t="s">
        <v>274</v>
      </c>
      <c r="DO20">
        <v>12.62</v>
      </c>
    </row>
    <row r="21" spans="1:119" x14ac:dyDescent="0.2">
      <c r="A21">
        <f>ROW(Source!A42)</f>
        <v>42</v>
      </c>
      <c r="B21">
        <v>416764975</v>
      </c>
      <c r="C21">
        <v>416765122</v>
      </c>
      <c r="D21">
        <v>385818238</v>
      </c>
      <c r="E21">
        <v>1</v>
      </c>
      <c r="F21">
        <v>1</v>
      </c>
      <c r="G21">
        <v>1079</v>
      </c>
      <c r="H21">
        <v>3</v>
      </c>
      <c r="I21" t="s">
        <v>283</v>
      </c>
      <c r="J21" t="s">
        <v>284</v>
      </c>
      <c r="K21" t="s">
        <v>285</v>
      </c>
      <c r="L21">
        <v>1348</v>
      </c>
      <c r="N21">
        <v>1009</v>
      </c>
      <c r="O21" t="s">
        <v>32</v>
      </c>
      <c r="P21" t="s">
        <v>32</v>
      </c>
      <c r="Q21">
        <v>1000</v>
      </c>
      <c r="W21">
        <v>0</v>
      </c>
      <c r="X21">
        <v>-578641140</v>
      </c>
      <c r="Y21">
        <f>(AT21*0)</f>
        <v>0</v>
      </c>
      <c r="AA21">
        <v>14327.51</v>
      </c>
      <c r="AB21">
        <v>0</v>
      </c>
      <c r="AC21">
        <v>0</v>
      </c>
      <c r="AD21">
        <v>0</v>
      </c>
      <c r="AE21">
        <v>14327.51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3.0000000000000001E-5</v>
      </c>
      <c r="AU21" t="s">
        <v>23</v>
      </c>
      <c r="AV21">
        <v>0</v>
      </c>
      <c r="AW21">
        <v>2</v>
      </c>
      <c r="AX21">
        <v>416765543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ROUND(Y21*Source!I42,9)</f>
        <v>0</v>
      </c>
      <c r="CY21">
        <f>AA21</f>
        <v>14327.51</v>
      </c>
      <c r="CZ21">
        <f>AE21</f>
        <v>14327.51</v>
      </c>
      <c r="DA21">
        <f>AI21</f>
        <v>1</v>
      </c>
      <c r="DB21">
        <f>ROUND((ROUND(AT21*CZ21,2)*0),6)</f>
        <v>0</v>
      </c>
      <c r="DC21">
        <f>ROUND((ROUND(AT21*AG21,2)*0),6)</f>
        <v>0</v>
      </c>
      <c r="DD21" t="s">
        <v>3</v>
      </c>
      <c r="DE21" t="s">
        <v>3</v>
      </c>
      <c r="DF21">
        <f t="shared" si="21"/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ROW(Source!A42)</f>
        <v>42</v>
      </c>
      <c r="B22">
        <v>416764975</v>
      </c>
      <c r="C22">
        <v>416765122</v>
      </c>
      <c r="D22">
        <v>385772064</v>
      </c>
      <c r="E22">
        <v>1079</v>
      </c>
      <c r="F22">
        <v>1</v>
      </c>
      <c r="G22">
        <v>1079</v>
      </c>
      <c r="H22">
        <v>3</v>
      </c>
      <c r="I22" t="s">
        <v>62</v>
      </c>
      <c r="J22" t="s">
        <v>3</v>
      </c>
      <c r="K22" t="s">
        <v>63</v>
      </c>
      <c r="L22">
        <v>235684255</v>
      </c>
      <c r="N22">
        <v>1010</v>
      </c>
      <c r="O22" t="s">
        <v>36</v>
      </c>
      <c r="P22" t="s">
        <v>36</v>
      </c>
      <c r="Q22">
        <v>1</v>
      </c>
      <c r="W22">
        <v>0</v>
      </c>
      <c r="X22">
        <v>-909730440</v>
      </c>
      <c r="Y22">
        <f>(AT22*0)</f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</v>
      </c>
      <c r="AU22" t="s">
        <v>23</v>
      </c>
      <c r="AV22">
        <v>0</v>
      </c>
      <c r="AW22">
        <v>2</v>
      </c>
      <c r="AX22">
        <v>416765544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ROUND(Y22*Source!I42,9)</f>
        <v>0</v>
      </c>
      <c r="CY22">
        <f>AA22</f>
        <v>0</v>
      </c>
      <c r="CZ22">
        <f>AE22</f>
        <v>0</v>
      </c>
      <c r="DA22">
        <f>AI22</f>
        <v>1</v>
      </c>
      <c r="DB22">
        <f>ROUND((ROUND(AT22*CZ22,2)*0),6)</f>
        <v>0</v>
      </c>
      <c r="DC22">
        <f>ROUND((ROUND(AT22*AG22,2)*0),6)</f>
        <v>0</v>
      </c>
      <c r="DD22" t="s">
        <v>3</v>
      </c>
      <c r="DE22" t="s">
        <v>3</v>
      </c>
      <c r="DF22">
        <f t="shared" si="21"/>
        <v>0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ROW(Source!A43)</f>
        <v>43</v>
      </c>
      <c r="B23">
        <v>416764973</v>
      </c>
      <c r="C23">
        <v>416765122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272</v>
      </c>
      <c r="J23" t="s">
        <v>3</v>
      </c>
      <c r="K23" t="s">
        <v>273</v>
      </c>
      <c r="L23">
        <v>1191</v>
      </c>
      <c r="N23">
        <v>1013</v>
      </c>
      <c r="O23" t="s">
        <v>274</v>
      </c>
      <c r="P23" t="s">
        <v>274</v>
      </c>
      <c r="Q23">
        <v>1</v>
      </c>
      <c r="W23">
        <v>0</v>
      </c>
      <c r="X23">
        <v>476480486</v>
      </c>
      <c r="Y23">
        <f>(AT23*0.4)</f>
        <v>0.32000000000000006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</v>
      </c>
      <c r="AU23" t="s">
        <v>56</v>
      </c>
      <c r="AV23">
        <v>1</v>
      </c>
      <c r="AW23">
        <v>2</v>
      </c>
      <c r="AX23">
        <v>416765541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ROUND(AT23*Source!I43*AH23*AL23,2)</f>
        <v>0</v>
      </c>
      <c r="CV23">
        <f>ROUND(Y23*Source!I43,9)</f>
        <v>0.32</v>
      </c>
      <c r="CW23">
        <v>0</v>
      </c>
      <c r="CX23">
        <f>ROUND(Y23*Source!I43,9)</f>
        <v>0.32</v>
      </c>
      <c r="CY23">
        <f>AD23</f>
        <v>0</v>
      </c>
      <c r="CZ23">
        <f>AH23</f>
        <v>0</v>
      </c>
      <c r="DA23">
        <f>AL23</f>
        <v>1</v>
      </c>
      <c r="DB23">
        <f>ROUND((ROUND(AT23*CZ23,2)*0.4),6)</f>
        <v>0</v>
      </c>
      <c r="DC23">
        <f>ROUND((ROUND(AT23*AG23,2)*0.4),6)</f>
        <v>0</v>
      </c>
      <c r="DD23" t="s">
        <v>3</v>
      </c>
      <c r="DE23" t="s">
        <v>3</v>
      </c>
      <c r="DF23">
        <f t="shared" si="21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ROW(Source!A43)</f>
        <v>43</v>
      </c>
      <c r="B24">
        <v>416764973</v>
      </c>
      <c r="C24">
        <v>416765122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275</v>
      </c>
      <c r="J24" t="s">
        <v>276</v>
      </c>
      <c r="K24" t="s">
        <v>277</v>
      </c>
      <c r="L24">
        <v>1368</v>
      </c>
      <c r="N24">
        <v>1011</v>
      </c>
      <c r="O24" t="s">
        <v>278</v>
      </c>
      <c r="P24" t="s">
        <v>278</v>
      </c>
      <c r="Q24">
        <v>1</v>
      </c>
      <c r="W24">
        <v>0</v>
      </c>
      <c r="X24">
        <v>654681671</v>
      </c>
      <c r="Y24">
        <f>(AT24*0.4)</f>
        <v>4.0000000000000001E-3</v>
      </c>
      <c r="AA24">
        <v>0</v>
      </c>
      <c r="AB24">
        <v>1451.26</v>
      </c>
      <c r="AC24">
        <v>735.58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16.68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56</v>
      </c>
      <c r="AV24">
        <v>0</v>
      </c>
      <c r="AW24">
        <v>2</v>
      </c>
      <c r="AX24">
        <v>416765542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ROUND(Y24*Source!I43*DO24,9)</f>
        <v>5.0479999999999997E-2</v>
      </c>
      <c r="CX24">
        <f>ROUND(Y24*Source!I43,9)</f>
        <v>4.0000000000000001E-3</v>
      </c>
      <c r="CY24">
        <f>AB24</f>
        <v>1451.26</v>
      </c>
      <c r="CZ24">
        <f>AF24</f>
        <v>83.1</v>
      </c>
      <c r="DA24">
        <f>AJ24</f>
        <v>16.68</v>
      </c>
      <c r="DB24">
        <f>ROUND((ROUND(AT24*CZ24,2)*0.4),6)</f>
        <v>0.33200000000000002</v>
      </c>
      <c r="DC24">
        <f>ROUND((ROUND(AT24*AG24,2)*0.4),6)</f>
        <v>5.1999999999999998E-2</v>
      </c>
      <c r="DD24" t="s">
        <v>3</v>
      </c>
      <c r="DE24" t="s">
        <v>3</v>
      </c>
      <c r="DF24">
        <f t="shared" si="21"/>
        <v>0</v>
      </c>
      <c r="DG24">
        <f>ROUND(ROUND(AF24*AJ24,2)*CX24,2)</f>
        <v>5.54</v>
      </c>
      <c r="DH24">
        <f>ROUND(ROUND(AG24*AK24,2)*CX24,2)</f>
        <v>2.81</v>
      </c>
      <c r="DI24">
        <f t="shared" si="3"/>
        <v>0</v>
      </c>
      <c r="DJ24">
        <f>DG24</f>
        <v>5.54</v>
      </c>
      <c r="DK24">
        <v>0</v>
      </c>
      <c r="DL24" t="s">
        <v>279</v>
      </c>
      <c r="DM24">
        <v>0</v>
      </c>
      <c r="DN24" t="s">
        <v>274</v>
      </c>
      <c r="DO24">
        <v>12.62</v>
      </c>
    </row>
    <row r="25" spans="1:119" x14ac:dyDescent="0.2">
      <c r="A25">
        <f>ROW(Source!A43)</f>
        <v>43</v>
      </c>
      <c r="B25">
        <v>416764973</v>
      </c>
      <c r="C25">
        <v>416765122</v>
      </c>
      <c r="D25">
        <v>385818238</v>
      </c>
      <c r="E25">
        <v>1</v>
      </c>
      <c r="F25">
        <v>1</v>
      </c>
      <c r="G25">
        <v>1079</v>
      </c>
      <c r="H25">
        <v>3</v>
      </c>
      <c r="I25" t="s">
        <v>283</v>
      </c>
      <c r="J25" t="s">
        <v>284</v>
      </c>
      <c r="K25" t="s">
        <v>285</v>
      </c>
      <c r="L25">
        <v>1348</v>
      </c>
      <c r="N25">
        <v>1009</v>
      </c>
      <c r="O25" t="s">
        <v>32</v>
      </c>
      <c r="P25" t="s">
        <v>32</v>
      </c>
      <c r="Q25">
        <v>1000</v>
      </c>
      <c r="W25">
        <v>0</v>
      </c>
      <c r="X25">
        <v>-578641140</v>
      </c>
      <c r="Y25">
        <f>(AT25*0)</f>
        <v>0</v>
      </c>
      <c r="AA25">
        <v>103874.45</v>
      </c>
      <c r="AB25">
        <v>0</v>
      </c>
      <c r="AC25">
        <v>0</v>
      </c>
      <c r="AD25">
        <v>0</v>
      </c>
      <c r="AE25">
        <v>14327.51</v>
      </c>
      <c r="AF25">
        <v>0</v>
      </c>
      <c r="AG25">
        <v>0</v>
      </c>
      <c r="AH25">
        <v>0</v>
      </c>
      <c r="AI25">
        <v>7.25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3.0000000000000001E-5</v>
      </c>
      <c r="AU25" t="s">
        <v>23</v>
      </c>
      <c r="AV25">
        <v>0</v>
      </c>
      <c r="AW25">
        <v>2</v>
      </c>
      <c r="AX25">
        <v>416765543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ROUND(Y25*Source!I43,9)</f>
        <v>0</v>
      </c>
      <c r="CY25">
        <f>AA25</f>
        <v>103874.45</v>
      </c>
      <c r="CZ25">
        <f>AE25</f>
        <v>14327.51</v>
      </c>
      <c r="DA25">
        <f>AI25</f>
        <v>7.25</v>
      </c>
      <c r="DB25">
        <f>ROUND((ROUND(AT25*CZ25,2)*0),6)</f>
        <v>0</v>
      </c>
      <c r="DC25">
        <f>ROUND((ROUND(AT25*AG25,2)*0),6)</f>
        <v>0</v>
      </c>
      <c r="DD25" t="s">
        <v>3</v>
      </c>
      <c r="DE25" t="s">
        <v>3</v>
      </c>
      <c r="DF25">
        <f>ROUND(ROUND(AE25*AI25,2)*CX25,2)</f>
        <v>0</v>
      </c>
      <c r="DG25">
        <f t="shared" ref="DG25:DG35" si="22">ROUND(ROUND(AF25,2)*CX25,2)</f>
        <v>0</v>
      </c>
      <c r="DH25">
        <f t="shared" ref="DH25:DH35" si="23">ROUND(ROUND(AG25,2)*CX25,2)</f>
        <v>0</v>
      </c>
      <c r="DI25">
        <f t="shared" si="3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ROW(Source!A43)</f>
        <v>43</v>
      </c>
      <c r="B26">
        <v>416764973</v>
      </c>
      <c r="C26">
        <v>416765122</v>
      </c>
      <c r="D26">
        <v>385772064</v>
      </c>
      <c r="E26">
        <v>1079</v>
      </c>
      <c r="F26">
        <v>1</v>
      </c>
      <c r="G26">
        <v>1079</v>
      </c>
      <c r="H26">
        <v>3</v>
      </c>
      <c r="I26" t="s">
        <v>62</v>
      </c>
      <c r="J26" t="s">
        <v>3</v>
      </c>
      <c r="K26" t="s">
        <v>63</v>
      </c>
      <c r="L26">
        <v>235684255</v>
      </c>
      <c r="N26">
        <v>1010</v>
      </c>
      <c r="O26" t="s">
        <v>36</v>
      </c>
      <c r="P26" t="s">
        <v>36</v>
      </c>
      <c r="Q26">
        <v>1</v>
      </c>
      <c r="W26">
        <v>0</v>
      </c>
      <c r="X26">
        <v>-909730440</v>
      </c>
      <c r="Y26">
        <f>(AT26*0)</f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9.86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</v>
      </c>
      <c r="AU26" t="s">
        <v>23</v>
      </c>
      <c r="AV26">
        <v>0</v>
      </c>
      <c r="AW26">
        <v>2</v>
      </c>
      <c r="AX26">
        <v>416765544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ROUND(Y26*Source!I43,9)</f>
        <v>0</v>
      </c>
      <c r="CY26">
        <f>AA26</f>
        <v>0</v>
      </c>
      <c r="CZ26">
        <f>AE26</f>
        <v>0</v>
      </c>
      <c r="DA26">
        <f>AI26</f>
        <v>9.86</v>
      </c>
      <c r="DB26">
        <f>ROUND((ROUND(AT26*CZ26,2)*0),6)</f>
        <v>0</v>
      </c>
      <c r="DC26">
        <f>ROUND((ROUND(AT26*AG26,2)*0),6)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22"/>
        <v>0</v>
      </c>
      <c r="DH26">
        <f t="shared" si="23"/>
        <v>0</v>
      </c>
      <c r="DI26">
        <f t="shared" si="3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ROW(Source!A46)</f>
        <v>46</v>
      </c>
      <c r="B27">
        <v>416764975</v>
      </c>
      <c r="C27">
        <v>416765132</v>
      </c>
      <c r="D27">
        <v>385749878</v>
      </c>
      <c r="E27">
        <v>1079</v>
      </c>
      <c r="F27">
        <v>1</v>
      </c>
      <c r="G27">
        <v>1079</v>
      </c>
      <c r="H27">
        <v>1</v>
      </c>
      <c r="I27" t="s">
        <v>272</v>
      </c>
      <c r="J27" t="s">
        <v>3</v>
      </c>
      <c r="K27" t="s">
        <v>273</v>
      </c>
      <c r="L27">
        <v>1191</v>
      </c>
      <c r="N27">
        <v>1013</v>
      </c>
      <c r="O27" t="s">
        <v>274</v>
      </c>
      <c r="P27" t="s">
        <v>274</v>
      </c>
      <c r="Q27">
        <v>1</v>
      </c>
      <c r="W27">
        <v>0</v>
      </c>
      <c r="X27">
        <v>476480486</v>
      </c>
      <c r="Y27">
        <f>(AT27*0.4)</f>
        <v>0.80399999999999994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2.0099999999999998</v>
      </c>
      <c r="AU27" t="s">
        <v>56</v>
      </c>
      <c r="AV27">
        <v>1</v>
      </c>
      <c r="AW27">
        <v>2</v>
      </c>
      <c r="AX27">
        <v>416765545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ROUND(AT27*Source!I46*AH27*AL27,2)</f>
        <v>0</v>
      </c>
      <c r="CV27">
        <f>ROUND(Y27*Source!I46,9)</f>
        <v>3.2160000000000002</v>
      </c>
      <c r="CW27">
        <v>0</v>
      </c>
      <c r="CX27">
        <f>ROUND(Y27*Source!I46,9)</f>
        <v>3.2160000000000002</v>
      </c>
      <c r="CY27">
        <f>AD27</f>
        <v>0</v>
      </c>
      <c r="CZ27">
        <f>AH27</f>
        <v>0</v>
      </c>
      <c r="DA27">
        <f>AL27</f>
        <v>1</v>
      </c>
      <c r="DB27">
        <f>ROUND((ROUND(AT27*CZ27,2)*0.4),6)</f>
        <v>0</v>
      </c>
      <c r="DC27">
        <f>ROUND((ROUND(AT27*AG27,2)*0.4),6)</f>
        <v>0</v>
      </c>
      <c r="DD27" t="s">
        <v>3</v>
      </c>
      <c r="DE27" t="s">
        <v>3</v>
      </c>
      <c r="DF27">
        <f t="shared" ref="DF27:DF37" si="24">ROUND(ROUND(AE27,2)*CX27,2)</f>
        <v>0</v>
      </c>
      <c r="DG27">
        <f t="shared" si="22"/>
        <v>0</v>
      </c>
      <c r="DH27">
        <f t="shared" si="23"/>
        <v>0</v>
      </c>
      <c r="DI27">
        <f t="shared" si="3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ROW(Source!A46)</f>
        <v>46</v>
      </c>
      <c r="B28">
        <v>416764975</v>
      </c>
      <c r="C28">
        <v>416765132</v>
      </c>
      <c r="D28">
        <v>385848608</v>
      </c>
      <c r="E28">
        <v>1</v>
      </c>
      <c r="F28">
        <v>1</v>
      </c>
      <c r="G28">
        <v>1079</v>
      </c>
      <c r="H28">
        <v>2</v>
      </c>
      <c r="I28" t="s">
        <v>275</v>
      </c>
      <c r="J28" t="s">
        <v>276</v>
      </c>
      <c r="K28" t="s">
        <v>277</v>
      </c>
      <c r="L28">
        <v>1368</v>
      </c>
      <c r="N28">
        <v>1011</v>
      </c>
      <c r="O28" t="s">
        <v>278</v>
      </c>
      <c r="P28" t="s">
        <v>278</v>
      </c>
      <c r="Q28">
        <v>1</v>
      </c>
      <c r="W28">
        <v>0</v>
      </c>
      <c r="X28">
        <v>654681671</v>
      </c>
      <c r="Y28">
        <f>(AT28*0.4)</f>
        <v>4.4000000000000004E-2</v>
      </c>
      <c r="AA28">
        <v>0</v>
      </c>
      <c r="AB28">
        <v>90.33</v>
      </c>
      <c r="AC28">
        <v>13.72</v>
      </c>
      <c r="AD28">
        <v>0</v>
      </c>
      <c r="AE28">
        <v>0</v>
      </c>
      <c r="AF28">
        <v>83.1</v>
      </c>
      <c r="AG28">
        <v>12.62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0.11</v>
      </c>
      <c r="AU28" t="s">
        <v>56</v>
      </c>
      <c r="AV28">
        <v>0</v>
      </c>
      <c r="AW28">
        <v>2</v>
      </c>
      <c r="AX28">
        <v>416765546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ROUND(Y28*Source!I46*DO28,9)</f>
        <v>2.22112</v>
      </c>
      <c r="CX28">
        <f>ROUND(Y28*Source!I46,9)</f>
        <v>0.17599999999999999</v>
      </c>
      <c r="CY28">
        <f>AB28</f>
        <v>90.33</v>
      </c>
      <c r="CZ28">
        <f>AF28</f>
        <v>83.1</v>
      </c>
      <c r="DA28">
        <f>AJ28</f>
        <v>1</v>
      </c>
      <c r="DB28">
        <f>ROUND((ROUND(AT28*CZ28,2)*0.4),6)</f>
        <v>3.6560000000000001</v>
      </c>
      <c r="DC28">
        <f>ROUND((ROUND(AT28*AG28,2)*0.4),6)</f>
        <v>0.55600000000000005</v>
      </c>
      <c r="DD28" t="s">
        <v>3</v>
      </c>
      <c r="DE28" t="s">
        <v>3</v>
      </c>
      <c r="DF28">
        <f t="shared" si="24"/>
        <v>0</v>
      </c>
      <c r="DG28">
        <f t="shared" si="22"/>
        <v>14.63</v>
      </c>
      <c r="DH28">
        <f t="shared" si="23"/>
        <v>2.2200000000000002</v>
      </c>
      <c r="DI28">
        <f t="shared" si="3"/>
        <v>0</v>
      </c>
      <c r="DJ28">
        <f>DG28</f>
        <v>14.63</v>
      </c>
      <c r="DK28">
        <v>0</v>
      </c>
      <c r="DL28" t="s">
        <v>279</v>
      </c>
      <c r="DM28">
        <v>0</v>
      </c>
      <c r="DN28" t="s">
        <v>274</v>
      </c>
      <c r="DO28">
        <v>12.62</v>
      </c>
    </row>
    <row r="29" spans="1:119" x14ac:dyDescent="0.2">
      <c r="A29">
        <f>ROW(Source!A46)</f>
        <v>46</v>
      </c>
      <c r="B29">
        <v>416764975</v>
      </c>
      <c r="C29">
        <v>416765132</v>
      </c>
      <c r="D29">
        <v>385847924</v>
      </c>
      <c r="E29">
        <v>1</v>
      </c>
      <c r="F29">
        <v>1</v>
      </c>
      <c r="G29">
        <v>1079</v>
      </c>
      <c r="H29">
        <v>2</v>
      </c>
      <c r="I29" t="s">
        <v>280</v>
      </c>
      <c r="J29" t="s">
        <v>281</v>
      </c>
      <c r="K29" t="s">
        <v>282</v>
      </c>
      <c r="L29">
        <v>1368</v>
      </c>
      <c r="N29">
        <v>1011</v>
      </c>
      <c r="O29" t="s">
        <v>278</v>
      </c>
      <c r="P29" t="s">
        <v>278</v>
      </c>
      <c r="Q29">
        <v>1</v>
      </c>
      <c r="W29">
        <v>0</v>
      </c>
      <c r="X29">
        <v>1415445792</v>
      </c>
      <c r="Y29">
        <f>(AT29*0.4)</f>
        <v>0.27999999999999997</v>
      </c>
      <c r="AA29">
        <v>0</v>
      </c>
      <c r="AB29">
        <v>207.6</v>
      </c>
      <c r="AC29">
        <v>18.399999999999999</v>
      </c>
      <c r="AD29">
        <v>0</v>
      </c>
      <c r="AE29">
        <v>0</v>
      </c>
      <c r="AF29">
        <v>190.98</v>
      </c>
      <c r="AG29">
        <v>16.93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</v>
      </c>
      <c r="AU29" t="s">
        <v>56</v>
      </c>
      <c r="AV29">
        <v>0</v>
      </c>
      <c r="AW29">
        <v>2</v>
      </c>
      <c r="AX29">
        <v>416765547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ROUND(Y29*Source!I46*DO29,9)</f>
        <v>18.961600000000001</v>
      </c>
      <c r="CX29">
        <f>ROUND(Y29*Source!I46,9)</f>
        <v>1.1200000000000001</v>
      </c>
      <c r="CY29">
        <f>AB29</f>
        <v>207.6</v>
      </c>
      <c r="CZ29">
        <f>AF29</f>
        <v>190.98</v>
      </c>
      <c r="DA29">
        <f>AJ29</f>
        <v>1</v>
      </c>
      <c r="DB29">
        <f>ROUND((ROUND(AT29*CZ29,2)*0.4),6)</f>
        <v>53.475999999999999</v>
      </c>
      <c r="DC29">
        <f>ROUND((ROUND(AT29*AG29,2)*0.4),6)</f>
        <v>4.74</v>
      </c>
      <c r="DD29" t="s">
        <v>3</v>
      </c>
      <c r="DE29" t="s">
        <v>3</v>
      </c>
      <c r="DF29">
        <f t="shared" si="24"/>
        <v>0</v>
      </c>
      <c r="DG29">
        <f t="shared" si="22"/>
        <v>213.9</v>
      </c>
      <c r="DH29">
        <f t="shared" si="23"/>
        <v>18.96</v>
      </c>
      <c r="DI29">
        <f t="shared" si="3"/>
        <v>0</v>
      </c>
      <c r="DJ29">
        <f>DG29</f>
        <v>213.9</v>
      </c>
      <c r="DK29">
        <v>0</v>
      </c>
      <c r="DL29" t="s">
        <v>279</v>
      </c>
      <c r="DM29">
        <v>0</v>
      </c>
      <c r="DN29" t="s">
        <v>274</v>
      </c>
      <c r="DO29">
        <v>16.93</v>
      </c>
    </row>
    <row r="30" spans="1:119" x14ac:dyDescent="0.2">
      <c r="A30">
        <f>ROW(Source!A46)</f>
        <v>46</v>
      </c>
      <c r="B30">
        <v>416764975</v>
      </c>
      <c r="C30">
        <v>416765132</v>
      </c>
      <c r="D30">
        <v>385746642</v>
      </c>
      <c r="E30">
        <v>1079</v>
      </c>
      <c r="F30">
        <v>1</v>
      </c>
      <c r="G30">
        <v>1079</v>
      </c>
      <c r="H30">
        <v>3</v>
      </c>
      <c r="I30" t="s">
        <v>30</v>
      </c>
      <c r="J30" t="s">
        <v>3</v>
      </c>
      <c r="K30" t="s">
        <v>31</v>
      </c>
      <c r="L30">
        <v>1348</v>
      </c>
      <c r="N30">
        <v>1009</v>
      </c>
      <c r="O30" t="s">
        <v>32</v>
      </c>
      <c r="P30" t="s">
        <v>32</v>
      </c>
      <c r="Q30">
        <v>1000</v>
      </c>
      <c r="W30">
        <v>0</v>
      </c>
      <c r="X30">
        <v>-647853212</v>
      </c>
      <c r="Y30">
        <f>(AT30*0)</f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23</v>
      </c>
      <c r="AV30">
        <v>0</v>
      </c>
      <c r="AW30">
        <v>2</v>
      </c>
      <c r="AX30">
        <v>416765548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ROUND(Y30*Source!I46,9)</f>
        <v>0</v>
      </c>
      <c r="CY30">
        <f>AA30</f>
        <v>0</v>
      </c>
      <c r="CZ30">
        <f>AE30</f>
        <v>0</v>
      </c>
      <c r="DA30">
        <f>AI30</f>
        <v>1</v>
      </c>
      <c r="DB30">
        <f>ROUND((ROUND(AT30*CZ30,2)*0),6)</f>
        <v>0</v>
      </c>
      <c r="DC30">
        <f>ROUND((ROUND(AT30*AG30,2)*0),6)</f>
        <v>0</v>
      </c>
      <c r="DD30" t="s">
        <v>3</v>
      </c>
      <c r="DE30" t="s">
        <v>3</v>
      </c>
      <c r="DF30">
        <f t="shared" si="24"/>
        <v>0</v>
      </c>
      <c r="DG30">
        <f t="shared" si="22"/>
        <v>0</v>
      </c>
      <c r="DH30">
        <f t="shared" si="23"/>
        <v>0</v>
      </c>
      <c r="DI30">
        <f t="shared" si="3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ROW(Source!A46)</f>
        <v>46</v>
      </c>
      <c r="B31">
        <v>416764975</v>
      </c>
      <c r="C31">
        <v>416765132</v>
      </c>
      <c r="D31">
        <v>385764905</v>
      </c>
      <c r="E31">
        <v>1079</v>
      </c>
      <c r="F31">
        <v>1</v>
      </c>
      <c r="G31">
        <v>1079</v>
      </c>
      <c r="H31">
        <v>3</v>
      </c>
      <c r="I31" t="s">
        <v>68</v>
      </c>
      <c r="J31" t="s">
        <v>3</v>
      </c>
      <c r="K31" t="s">
        <v>69</v>
      </c>
      <c r="L31">
        <v>235684255</v>
      </c>
      <c r="N31">
        <v>1010</v>
      </c>
      <c r="O31" t="s">
        <v>36</v>
      </c>
      <c r="P31" t="s">
        <v>36</v>
      </c>
      <c r="Q31">
        <v>1</v>
      </c>
      <c r="W31">
        <v>0</v>
      </c>
      <c r="X31">
        <v>627694506</v>
      </c>
      <c r="Y31">
        <f>(AT31*0)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23</v>
      </c>
      <c r="AV31">
        <v>0</v>
      </c>
      <c r="AW31">
        <v>2</v>
      </c>
      <c r="AX31">
        <v>416765549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ROUND(Y31*Source!I46,9)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ROUND((ROUND(AT31*CZ31,2)*0),6)</f>
        <v>0</v>
      </c>
      <c r="DC31">
        <f>ROUND((ROUND(AT31*AG31,2)*0),6)</f>
        <v>0</v>
      </c>
      <c r="DD31" t="s">
        <v>3</v>
      </c>
      <c r="DE31" t="s">
        <v>3</v>
      </c>
      <c r="DF31">
        <f t="shared" si="24"/>
        <v>0</v>
      </c>
      <c r="DG31">
        <f t="shared" si="22"/>
        <v>0</v>
      </c>
      <c r="DH31">
        <f t="shared" si="23"/>
        <v>0</v>
      </c>
      <c r="DI31">
        <f t="shared" si="3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ROW(Source!A46)</f>
        <v>46</v>
      </c>
      <c r="B32">
        <v>416764975</v>
      </c>
      <c r="C32">
        <v>416765132</v>
      </c>
      <c r="D32">
        <v>385768384</v>
      </c>
      <c r="E32">
        <v>1079</v>
      </c>
      <c r="F32">
        <v>1</v>
      </c>
      <c r="G32">
        <v>1079</v>
      </c>
      <c r="H32">
        <v>3</v>
      </c>
      <c r="I32" t="s">
        <v>70</v>
      </c>
      <c r="J32" t="s">
        <v>3</v>
      </c>
      <c r="K32" t="s">
        <v>71</v>
      </c>
      <c r="L32">
        <v>1348</v>
      </c>
      <c r="N32">
        <v>1009</v>
      </c>
      <c r="O32" t="s">
        <v>32</v>
      </c>
      <c r="P32" t="s">
        <v>32</v>
      </c>
      <c r="Q32">
        <v>1000</v>
      </c>
      <c r="W32">
        <v>0</v>
      </c>
      <c r="X32">
        <v>2099855566</v>
      </c>
      <c r="Y32">
        <f>(AT32*0)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23</v>
      </c>
      <c r="AV32">
        <v>0</v>
      </c>
      <c r="AW32">
        <v>2</v>
      </c>
      <c r="AX32">
        <v>416765550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ROUND(Y32*Source!I46,9)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ROUND((ROUND(AT32*CZ32,2)*0),6)</f>
        <v>0</v>
      </c>
      <c r="DC32">
        <f>ROUND((ROUND(AT32*AG32,2)*0),6)</f>
        <v>0</v>
      </c>
      <c r="DD32" t="s">
        <v>3</v>
      </c>
      <c r="DE32" t="s">
        <v>3</v>
      </c>
      <c r="DF32">
        <f t="shared" si="24"/>
        <v>0</v>
      </c>
      <c r="DG32">
        <f t="shared" si="22"/>
        <v>0</v>
      </c>
      <c r="DH32">
        <f t="shared" si="23"/>
        <v>0</v>
      </c>
      <c r="DI32">
        <f t="shared" si="3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ROW(Source!A46)</f>
        <v>46</v>
      </c>
      <c r="B33">
        <v>416764975</v>
      </c>
      <c r="C33">
        <v>416765132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42</v>
      </c>
      <c r="J33" t="s">
        <v>3</v>
      </c>
      <c r="K33" t="s">
        <v>43</v>
      </c>
      <c r="L33">
        <v>1348</v>
      </c>
      <c r="N33">
        <v>1009</v>
      </c>
      <c r="O33" t="s">
        <v>32</v>
      </c>
      <c r="P33" t="s">
        <v>32</v>
      </c>
      <c r="Q33">
        <v>1000</v>
      </c>
      <c r="W33">
        <v>0</v>
      </c>
      <c r="X33">
        <v>-1774830696</v>
      </c>
      <c r="Y33">
        <f>(AT33*0)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23</v>
      </c>
      <c r="AV33">
        <v>0</v>
      </c>
      <c r="AW33">
        <v>2</v>
      </c>
      <c r="AX33">
        <v>416765551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ROUND(Y33*Source!I46,9)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ROUND((ROUND(AT33*CZ33,2)*0),6)</f>
        <v>0</v>
      </c>
      <c r="DC33">
        <f>ROUND((ROUND(AT33*AG33,2)*0),6)</f>
        <v>0</v>
      </c>
      <c r="DD33" t="s">
        <v>3</v>
      </c>
      <c r="DE33" t="s">
        <v>3</v>
      </c>
      <c r="DF33">
        <f t="shared" si="24"/>
        <v>0</v>
      </c>
      <c r="DG33">
        <f t="shared" si="22"/>
        <v>0</v>
      </c>
      <c r="DH33">
        <f t="shared" si="23"/>
        <v>0</v>
      </c>
      <c r="DI33">
        <f t="shared" ref="DI33:DI64" si="25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ROW(Source!A46)</f>
        <v>46</v>
      </c>
      <c r="B34">
        <v>416764975</v>
      </c>
      <c r="C34">
        <v>416765132</v>
      </c>
      <c r="D34">
        <v>385780408</v>
      </c>
      <c r="E34">
        <v>1079</v>
      </c>
      <c r="F34">
        <v>1</v>
      </c>
      <c r="G34">
        <v>1079</v>
      </c>
      <c r="H34">
        <v>3</v>
      </c>
      <c r="I34" t="s">
        <v>48</v>
      </c>
      <c r="J34" t="s">
        <v>3</v>
      </c>
      <c r="K34" t="s">
        <v>72</v>
      </c>
      <c r="L34">
        <v>1346</v>
      </c>
      <c r="N34">
        <v>1009</v>
      </c>
      <c r="O34" t="s">
        <v>73</v>
      </c>
      <c r="P34" t="s">
        <v>73</v>
      </c>
      <c r="Q34">
        <v>1</v>
      </c>
      <c r="W34">
        <v>0</v>
      </c>
      <c r="X34">
        <v>284266157</v>
      </c>
      <c r="Y34">
        <f>(AT34*0)</f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23</v>
      </c>
      <c r="AV34">
        <v>0</v>
      </c>
      <c r="AW34">
        <v>2</v>
      </c>
      <c r="AX34">
        <v>416765552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ROUND(Y34*Source!I46,9)</f>
        <v>0</v>
      </c>
      <c r="CY34">
        <f>AA34</f>
        <v>0</v>
      </c>
      <c r="CZ34">
        <f>AE34</f>
        <v>0</v>
      </c>
      <c r="DA34">
        <f>AI34</f>
        <v>1</v>
      </c>
      <c r="DB34">
        <f>ROUND((ROUND(AT34*CZ34,2)*0),6)</f>
        <v>0</v>
      </c>
      <c r="DC34">
        <f>ROUND((ROUND(AT34*AG34,2)*0),6)</f>
        <v>0</v>
      </c>
      <c r="DD34" t="s">
        <v>3</v>
      </c>
      <c r="DE34" t="s">
        <v>3</v>
      </c>
      <c r="DF34">
        <f t="shared" si="24"/>
        <v>0</v>
      </c>
      <c r="DG34">
        <f t="shared" si="22"/>
        <v>0</v>
      </c>
      <c r="DH34">
        <f t="shared" si="23"/>
        <v>0</v>
      </c>
      <c r="DI34">
        <f t="shared" si="25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ROW(Source!A47)</f>
        <v>47</v>
      </c>
      <c r="B35">
        <v>416764973</v>
      </c>
      <c r="C35">
        <v>416765132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272</v>
      </c>
      <c r="J35" t="s">
        <v>3</v>
      </c>
      <c r="K35" t="s">
        <v>273</v>
      </c>
      <c r="L35">
        <v>1191</v>
      </c>
      <c r="N35">
        <v>1013</v>
      </c>
      <c r="O35" t="s">
        <v>274</v>
      </c>
      <c r="P35" t="s">
        <v>274</v>
      </c>
      <c r="Q35">
        <v>1</v>
      </c>
      <c r="W35">
        <v>0</v>
      </c>
      <c r="X35">
        <v>476480486</v>
      </c>
      <c r="Y35">
        <f>(AT35*0.4)</f>
        <v>0.80399999999999994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2.0099999999999998</v>
      </c>
      <c r="AU35" t="s">
        <v>56</v>
      </c>
      <c r="AV35">
        <v>1</v>
      </c>
      <c r="AW35">
        <v>2</v>
      </c>
      <c r="AX35">
        <v>416765545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ROUND(AT35*Source!I47*AH35*AL35,2)</f>
        <v>0</v>
      </c>
      <c r="CV35">
        <f>ROUND(Y35*Source!I47,9)</f>
        <v>3.2160000000000002</v>
      </c>
      <c r="CW35">
        <v>0</v>
      </c>
      <c r="CX35">
        <f>ROUND(Y35*Source!I47,9)</f>
        <v>3.2160000000000002</v>
      </c>
      <c r="CY35">
        <f>AD35</f>
        <v>0</v>
      </c>
      <c r="CZ35">
        <f>AH35</f>
        <v>0</v>
      </c>
      <c r="DA35">
        <f>AL35</f>
        <v>1</v>
      </c>
      <c r="DB35">
        <f>ROUND((ROUND(AT35*CZ35,2)*0.4),6)</f>
        <v>0</v>
      </c>
      <c r="DC35">
        <f>ROUND((ROUND(AT35*AG35,2)*0.4),6)</f>
        <v>0</v>
      </c>
      <c r="DD35" t="s">
        <v>3</v>
      </c>
      <c r="DE35" t="s">
        <v>3</v>
      </c>
      <c r="DF35">
        <f t="shared" si="24"/>
        <v>0</v>
      </c>
      <c r="DG35">
        <f t="shared" si="22"/>
        <v>0</v>
      </c>
      <c r="DH35">
        <f t="shared" si="23"/>
        <v>0</v>
      </c>
      <c r="DI35">
        <f t="shared" si="2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ROW(Source!A47)</f>
        <v>47</v>
      </c>
      <c r="B36">
        <v>416764973</v>
      </c>
      <c r="C36">
        <v>416765132</v>
      </c>
      <c r="D36">
        <v>385848608</v>
      </c>
      <c r="E36">
        <v>1</v>
      </c>
      <c r="F36">
        <v>1</v>
      </c>
      <c r="G36">
        <v>1079</v>
      </c>
      <c r="H36">
        <v>2</v>
      </c>
      <c r="I36" t="s">
        <v>275</v>
      </c>
      <c r="J36" t="s">
        <v>276</v>
      </c>
      <c r="K36" t="s">
        <v>277</v>
      </c>
      <c r="L36">
        <v>1368</v>
      </c>
      <c r="N36">
        <v>1011</v>
      </c>
      <c r="O36" t="s">
        <v>278</v>
      </c>
      <c r="P36" t="s">
        <v>278</v>
      </c>
      <c r="Q36">
        <v>1</v>
      </c>
      <c r="W36">
        <v>0</v>
      </c>
      <c r="X36">
        <v>654681671</v>
      </c>
      <c r="Y36">
        <f>(AT36*0.4)</f>
        <v>4.4000000000000004E-2</v>
      </c>
      <c r="AA36">
        <v>0</v>
      </c>
      <c r="AB36">
        <v>1506.7</v>
      </c>
      <c r="AC36">
        <v>763.68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16.68</v>
      </c>
      <c r="AK36">
        <v>55.67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0.11</v>
      </c>
      <c r="AU36" t="s">
        <v>56</v>
      </c>
      <c r="AV36">
        <v>0</v>
      </c>
      <c r="AW36">
        <v>2</v>
      </c>
      <c r="AX36">
        <v>416765546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ROUND(Y36*Source!I47*DO36,9)</f>
        <v>2.22112</v>
      </c>
      <c r="CX36">
        <f>ROUND(Y36*Source!I47,9)</f>
        <v>0.17599999999999999</v>
      </c>
      <c r="CY36">
        <f>AB36</f>
        <v>1506.7</v>
      </c>
      <c r="CZ36">
        <f>AF36</f>
        <v>83.1</v>
      </c>
      <c r="DA36">
        <f>AJ36</f>
        <v>16.68</v>
      </c>
      <c r="DB36">
        <f>ROUND((ROUND(AT36*CZ36,2)*0.4),6)</f>
        <v>3.6560000000000001</v>
      </c>
      <c r="DC36">
        <f>ROUND((ROUND(AT36*AG36,2)*0.4),6)</f>
        <v>0.55600000000000005</v>
      </c>
      <c r="DD36" t="s">
        <v>3</v>
      </c>
      <c r="DE36" t="s">
        <v>3</v>
      </c>
      <c r="DF36">
        <f t="shared" si="24"/>
        <v>0</v>
      </c>
      <c r="DG36">
        <f>ROUND(ROUND(AF36*AJ36,2)*CX36,2)</f>
        <v>243.96</v>
      </c>
      <c r="DH36">
        <f>ROUND(ROUND(AG36*AK36,2)*CX36,2)</f>
        <v>123.65</v>
      </c>
      <c r="DI36">
        <f t="shared" si="25"/>
        <v>0</v>
      </c>
      <c r="DJ36">
        <f>DG36</f>
        <v>243.96</v>
      </c>
      <c r="DK36">
        <v>0</v>
      </c>
      <c r="DL36" t="s">
        <v>279</v>
      </c>
      <c r="DM36">
        <v>0</v>
      </c>
      <c r="DN36" t="s">
        <v>274</v>
      </c>
      <c r="DO36">
        <v>12.62</v>
      </c>
    </row>
    <row r="37" spans="1:119" x14ac:dyDescent="0.2">
      <c r="A37">
        <f>ROW(Source!A47)</f>
        <v>47</v>
      </c>
      <c r="B37">
        <v>416764973</v>
      </c>
      <c r="C37">
        <v>416765132</v>
      </c>
      <c r="D37">
        <v>385847924</v>
      </c>
      <c r="E37">
        <v>1</v>
      </c>
      <c r="F37">
        <v>1</v>
      </c>
      <c r="G37">
        <v>1079</v>
      </c>
      <c r="H37">
        <v>2</v>
      </c>
      <c r="I37" t="s">
        <v>280</v>
      </c>
      <c r="J37" t="s">
        <v>281</v>
      </c>
      <c r="K37" t="s">
        <v>282</v>
      </c>
      <c r="L37">
        <v>1368</v>
      </c>
      <c r="N37">
        <v>1011</v>
      </c>
      <c r="O37" t="s">
        <v>278</v>
      </c>
      <c r="P37" t="s">
        <v>278</v>
      </c>
      <c r="Q37">
        <v>1</v>
      </c>
      <c r="W37">
        <v>0</v>
      </c>
      <c r="X37">
        <v>1415445792</v>
      </c>
      <c r="Y37">
        <f>(AT37*0.4)</f>
        <v>0.27999999999999997</v>
      </c>
      <c r="AA37">
        <v>0</v>
      </c>
      <c r="AB37">
        <v>2914.64</v>
      </c>
      <c r="AC37">
        <v>1024.49</v>
      </c>
      <c r="AD37">
        <v>0</v>
      </c>
      <c r="AE37">
        <v>0</v>
      </c>
      <c r="AF37">
        <v>190.98</v>
      </c>
      <c r="AG37">
        <v>16.93</v>
      </c>
      <c r="AH37">
        <v>0</v>
      </c>
      <c r="AI37">
        <v>1</v>
      </c>
      <c r="AJ37">
        <v>14.04</v>
      </c>
      <c r="AK37">
        <v>55.67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0.7</v>
      </c>
      <c r="AU37" t="s">
        <v>56</v>
      </c>
      <c r="AV37">
        <v>0</v>
      </c>
      <c r="AW37">
        <v>2</v>
      </c>
      <c r="AX37">
        <v>416765547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ROUND(Y37*Source!I47*DO37,9)</f>
        <v>18.961600000000001</v>
      </c>
      <c r="CX37">
        <f>ROUND(Y37*Source!I47,9)</f>
        <v>1.1200000000000001</v>
      </c>
      <c r="CY37">
        <f>AB37</f>
        <v>2914.64</v>
      </c>
      <c r="CZ37">
        <f>AF37</f>
        <v>190.98</v>
      </c>
      <c r="DA37">
        <f>AJ37</f>
        <v>14.04</v>
      </c>
      <c r="DB37">
        <f>ROUND((ROUND(AT37*CZ37,2)*0.4),6)</f>
        <v>53.475999999999999</v>
      </c>
      <c r="DC37">
        <f>ROUND((ROUND(AT37*AG37,2)*0.4),6)</f>
        <v>4.74</v>
      </c>
      <c r="DD37" t="s">
        <v>3</v>
      </c>
      <c r="DE37" t="s">
        <v>3</v>
      </c>
      <c r="DF37">
        <f t="shared" si="24"/>
        <v>0</v>
      </c>
      <c r="DG37">
        <f>ROUND(ROUND(AF37*AJ37,2)*CX37,2)</f>
        <v>3003.12</v>
      </c>
      <c r="DH37">
        <f>ROUND(ROUND(AG37*AK37,2)*CX37,2)</f>
        <v>1055.5899999999999</v>
      </c>
      <c r="DI37">
        <f t="shared" si="25"/>
        <v>0</v>
      </c>
      <c r="DJ37">
        <f>DG37</f>
        <v>3003.12</v>
      </c>
      <c r="DK37">
        <v>0</v>
      </c>
      <c r="DL37" t="s">
        <v>279</v>
      </c>
      <c r="DM37">
        <v>0</v>
      </c>
      <c r="DN37" t="s">
        <v>274</v>
      </c>
      <c r="DO37">
        <v>16.93</v>
      </c>
    </row>
    <row r="38" spans="1:119" x14ac:dyDescent="0.2">
      <c r="A38">
        <f>ROW(Source!A47)</f>
        <v>47</v>
      </c>
      <c r="B38">
        <v>416764973</v>
      </c>
      <c r="C38">
        <v>416765132</v>
      </c>
      <c r="D38">
        <v>385746642</v>
      </c>
      <c r="E38">
        <v>1079</v>
      </c>
      <c r="F38">
        <v>1</v>
      </c>
      <c r="G38">
        <v>1079</v>
      </c>
      <c r="H38">
        <v>3</v>
      </c>
      <c r="I38" t="s">
        <v>30</v>
      </c>
      <c r="J38" t="s">
        <v>3</v>
      </c>
      <c r="K38" t="s">
        <v>31</v>
      </c>
      <c r="L38">
        <v>1348</v>
      </c>
      <c r="N38">
        <v>1009</v>
      </c>
      <c r="O38" t="s">
        <v>32</v>
      </c>
      <c r="P38" t="s">
        <v>32</v>
      </c>
      <c r="Q38">
        <v>1000</v>
      </c>
      <c r="W38">
        <v>0</v>
      </c>
      <c r="X38">
        <v>-647853212</v>
      </c>
      <c r="Y38">
        <f>(AT38*0)</f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9.86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23</v>
      </c>
      <c r="AV38">
        <v>0</v>
      </c>
      <c r="AW38">
        <v>2</v>
      </c>
      <c r="AX38">
        <v>416765548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ROUND(Y38*Source!I47,9)</f>
        <v>0</v>
      </c>
      <c r="CY38">
        <f>AA38</f>
        <v>0</v>
      </c>
      <c r="CZ38">
        <f>AE38</f>
        <v>0</v>
      </c>
      <c r="DA38">
        <f>AI38</f>
        <v>9.86</v>
      </c>
      <c r="DB38">
        <f>ROUND((ROUND(AT38*CZ38,2)*0),6)</f>
        <v>0</v>
      </c>
      <c r="DC38">
        <f>ROUND((ROUND(AT38*AG38,2)*0),6)</f>
        <v>0</v>
      </c>
      <c r="DD38" t="s">
        <v>3</v>
      </c>
      <c r="DE38" t="s">
        <v>3</v>
      </c>
      <c r="DF38">
        <f>ROUND(ROUND(AE38*AI38,2)*CX38,2)</f>
        <v>0</v>
      </c>
      <c r="DG38">
        <f t="shared" ref="DG38:DG56" si="26">ROUND(ROUND(AF38,2)*CX38,2)</f>
        <v>0</v>
      </c>
      <c r="DH38">
        <f t="shared" ref="DH38:DH56" si="27">ROUND(ROUND(AG38,2)*CX38,2)</f>
        <v>0</v>
      </c>
      <c r="DI38">
        <f t="shared" si="2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ROW(Source!A47)</f>
        <v>47</v>
      </c>
      <c r="B39">
        <v>416764973</v>
      </c>
      <c r="C39">
        <v>416765132</v>
      </c>
      <c r="D39">
        <v>385764905</v>
      </c>
      <c r="E39">
        <v>1079</v>
      </c>
      <c r="F39">
        <v>1</v>
      </c>
      <c r="G39">
        <v>1079</v>
      </c>
      <c r="H39">
        <v>3</v>
      </c>
      <c r="I39" t="s">
        <v>68</v>
      </c>
      <c r="J39" t="s">
        <v>3</v>
      </c>
      <c r="K39" t="s">
        <v>69</v>
      </c>
      <c r="L39">
        <v>235684255</v>
      </c>
      <c r="N39">
        <v>1010</v>
      </c>
      <c r="O39" t="s">
        <v>36</v>
      </c>
      <c r="P39" t="s">
        <v>36</v>
      </c>
      <c r="Q39">
        <v>1</v>
      </c>
      <c r="W39">
        <v>0</v>
      </c>
      <c r="X39">
        <v>627694506</v>
      </c>
      <c r="Y39">
        <f>(AT39*0)</f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9.86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</v>
      </c>
      <c r="AU39" t="s">
        <v>23</v>
      </c>
      <c r="AV39">
        <v>0</v>
      </c>
      <c r="AW39">
        <v>2</v>
      </c>
      <c r="AX39">
        <v>416765549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ROUND(Y39*Source!I47,9)</f>
        <v>0</v>
      </c>
      <c r="CY39">
        <f>AA39</f>
        <v>0</v>
      </c>
      <c r="CZ39">
        <f>AE39</f>
        <v>0</v>
      </c>
      <c r="DA39">
        <f>AI39</f>
        <v>9.86</v>
      </c>
      <c r="DB39">
        <f>ROUND((ROUND(AT39*CZ39,2)*0),6)</f>
        <v>0</v>
      </c>
      <c r="DC39">
        <f>ROUND((ROUND(AT39*AG39,2)*0),6)</f>
        <v>0</v>
      </c>
      <c r="DD39" t="s">
        <v>3</v>
      </c>
      <c r="DE39" t="s">
        <v>3</v>
      </c>
      <c r="DF39">
        <f>ROUND(ROUND(AE39*AI39,2)*CX39,2)</f>
        <v>0</v>
      </c>
      <c r="DG39">
        <f t="shared" si="26"/>
        <v>0</v>
      </c>
      <c r="DH39">
        <f t="shared" si="27"/>
        <v>0</v>
      </c>
      <c r="DI39">
        <f t="shared" si="2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ROW(Source!A47)</f>
        <v>47</v>
      </c>
      <c r="B40">
        <v>416764973</v>
      </c>
      <c r="C40">
        <v>416765132</v>
      </c>
      <c r="D40">
        <v>385768384</v>
      </c>
      <c r="E40">
        <v>1079</v>
      </c>
      <c r="F40">
        <v>1</v>
      </c>
      <c r="G40">
        <v>1079</v>
      </c>
      <c r="H40">
        <v>3</v>
      </c>
      <c r="I40" t="s">
        <v>70</v>
      </c>
      <c r="J40" t="s">
        <v>3</v>
      </c>
      <c r="K40" t="s">
        <v>71</v>
      </c>
      <c r="L40">
        <v>1348</v>
      </c>
      <c r="N40">
        <v>1009</v>
      </c>
      <c r="O40" t="s">
        <v>32</v>
      </c>
      <c r="P40" t="s">
        <v>32</v>
      </c>
      <c r="Q40">
        <v>1000</v>
      </c>
      <c r="W40">
        <v>0</v>
      </c>
      <c r="X40">
        <v>2099855566</v>
      </c>
      <c r="Y40">
        <f>(AT40*0)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9.86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23</v>
      </c>
      <c r="AV40">
        <v>0</v>
      </c>
      <c r="AW40">
        <v>2</v>
      </c>
      <c r="AX40">
        <v>416765550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ROUND(Y40*Source!I47,9)</f>
        <v>0</v>
      </c>
      <c r="CY40">
        <f>AA40</f>
        <v>0</v>
      </c>
      <c r="CZ40">
        <f>AE40</f>
        <v>0</v>
      </c>
      <c r="DA40">
        <f>AI40</f>
        <v>9.86</v>
      </c>
      <c r="DB40">
        <f>ROUND((ROUND(AT40*CZ40,2)*0),6)</f>
        <v>0</v>
      </c>
      <c r="DC40">
        <f>ROUND((ROUND(AT40*AG40,2)*0),6)</f>
        <v>0</v>
      </c>
      <c r="DD40" t="s">
        <v>3</v>
      </c>
      <c r="DE40" t="s">
        <v>3</v>
      </c>
      <c r="DF40">
        <f>ROUND(ROUND(AE40*AI40,2)*CX40,2)</f>
        <v>0</v>
      </c>
      <c r="DG40">
        <f t="shared" si="26"/>
        <v>0</v>
      </c>
      <c r="DH40">
        <f t="shared" si="27"/>
        <v>0</v>
      </c>
      <c r="DI40">
        <f t="shared" si="2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ROW(Source!A47)</f>
        <v>47</v>
      </c>
      <c r="B41">
        <v>416764973</v>
      </c>
      <c r="C41">
        <v>416765132</v>
      </c>
      <c r="D41">
        <v>385779689</v>
      </c>
      <c r="E41">
        <v>1079</v>
      </c>
      <c r="F41">
        <v>1</v>
      </c>
      <c r="G41">
        <v>1079</v>
      </c>
      <c r="H41">
        <v>3</v>
      </c>
      <c r="I41" t="s">
        <v>42</v>
      </c>
      <c r="J41" t="s">
        <v>3</v>
      </c>
      <c r="K41" t="s">
        <v>43</v>
      </c>
      <c r="L41">
        <v>1348</v>
      </c>
      <c r="N41">
        <v>1009</v>
      </c>
      <c r="O41" t="s">
        <v>32</v>
      </c>
      <c r="P41" t="s">
        <v>32</v>
      </c>
      <c r="Q41">
        <v>1000</v>
      </c>
      <c r="W41">
        <v>0</v>
      </c>
      <c r="X41">
        <v>-1774830696</v>
      </c>
      <c r="Y41">
        <f>(AT41*0)</f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9.86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23</v>
      </c>
      <c r="AV41">
        <v>0</v>
      </c>
      <c r="AW41">
        <v>2</v>
      </c>
      <c r="AX41">
        <v>416765551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ROUND(Y41*Source!I47,9)</f>
        <v>0</v>
      </c>
      <c r="CY41">
        <f>AA41</f>
        <v>0</v>
      </c>
      <c r="CZ41">
        <f>AE41</f>
        <v>0</v>
      </c>
      <c r="DA41">
        <f>AI41</f>
        <v>9.86</v>
      </c>
      <c r="DB41">
        <f>ROUND((ROUND(AT41*CZ41,2)*0),6)</f>
        <v>0</v>
      </c>
      <c r="DC41">
        <f>ROUND((ROUND(AT41*AG41,2)*0),6)</f>
        <v>0</v>
      </c>
      <c r="DD41" t="s">
        <v>3</v>
      </c>
      <c r="DE41" t="s">
        <v>3</v>
      </c>
      <c r="DF41">
        <f>ROUND(ROUND(AE41*AI41,2)*CX41,2)</f>
        <v>0</v>
      </c>
      <c r="DG41">
        <f t="shared" si="26"/>
        <v>0</v>
      </c>
      <c r="DH41">
        <f t="shared" si="27"/>
        <v>0</v>
      </c>
      <c r="DI41">
        <f t="shared" si="25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ROW(Source!A47)</f>
        <v>47</v>
      </c>
      <c r="B42">
        <v>416764973</v>
      </c>
      <c r="C42">
        <v>416765132</v>
      </c>
      <c r="D42">
        <v>385780408</v>
      </c>
      <c r="E42">
        <v>1079</v>
      </c>
      <c r="F42">
        <v>1</v>
      </c>
      <c r="G42">
        <v>1079</v>
      </c>
      <c r="H42">
        <v>3</v>
      </c>
      <c r="I42" t="s">
        <v>48</v>
      </c>
      <c r="J42" t="s">
        <v>3</v>
      </c>
      <c r="K42" t="s">
        <v>72</v>
      </c>
      <c r="L42">
        <v>1346</v>
      </c>
      <c r="N42">
        <v>1009</v>
      </c>
      <c r="O42" t="s">
        <v>73</v>
      </c>
      <c r="P42" t="s">
        <v>73</v>
      </c>
      <c r="Q42">
        <v>1</v>
      </c>
      <c r="W42">
        <v>0</v>
      </c>
      <c r="X42">
        <v>284266157</v>
      </c>
      <c r="Y42">
        <f>(AT42*0)</f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9.86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23</v>
      </c>
      <c r="AV42">
        <v>0</v>
      </c>
      <c r="AW42">
        <v>2</v>
      </c>
      <c r="AX42">
        <v>416765552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ROUND(Y42*Source!I47,9)</f>
        <v>0</v>
      </c>
      <c r="CY42">
        <f>AA42</f>
        <v>0</v>
      </c>
      <c r="CZ42">
        <f>AE42</f>
        <v>0</v>
      </c>
      <c r="DA42">
        <f>AI42</f>
        <v>9.86</v>
      </c>
      <c r="DB42">
        <f>ROUND((ROUND(AT42*CZ42,2)*0),6)</f>
        <v>0</v>
      </c>
      <c r="DC42">
        <f>ROUND((ROUND(AT42*AG42,2)*0),6)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26"/>
        <v>0</v>
      </c>
      <c r="DH42">
        <f t="shared" si="27"/>
        <v>0</v>
      </c>
      <c r="DI42">
        <f t="shared" si="25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ROW(Source!A58)</f>
        <v>58</v>
      </c>
      <c r="B43">
        <v>416764975</v>
      </c>
      <c r="C43">
        <v>416765154</v>
      </c>
      <c r="D43">
        <v>385749878</v>
      </c>
      <c r="E43">
        <v>1079</v>
      </c>
      <c r="F43">
        <v>1</v>
      </c>
      <c r="G43">
        <v>1079</v>
      </c>
      <c r="H43">
        <v>1</v>
      </c>
      <c r="I43" t="s">
        <v>272</v>
      </c>
      <c r="J43" t="s">
        <v>3</v>
      </c>
      <c r="K43" t="s">
        <v>273</v>
      </c>
      <c r="L43">
        <v>1191</v>
      </c>
      <c r="N43">
        <v>1013</v>
      </c>
      <c r="O43" t="s">
        <v>274</v>
      </c>
      <c r="P43" t="s">
        <v>274</v>
      </c>
      <c r="Q43">
        <v>1</v>
      </c>
      <c r="W43">
        <v>0</v>
      </c>
      <c r="X43">
        <v>476480486</v>
      </c>
      <c r="Y43">
        <f>(AT43*0.4)</f>
        <v>7.56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18.899999999999999</v>
      </c>
      <c r="AU43" t="s">
        <v>56</v>
      </c>
      <c r="AV43">
        <v>1</v>
      </c>
      <c r="AW43">
        <v>2</v>
      </c>
      <c r="AX43">
        <v>416765553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ROUND(AT43*Source!I58*AH43*AL43,2)</f>
        <v>0</v>
      </c>
      <c r="CV43">
        <f>ROUND(Y43*Source!I58,9)</f>
        <v>1.2096</v>
      </c>
      <c r="CW43">
        <v>0</v>
      </c>
      <c r="CX43">
        <f>ROUND(Y43*Source!I58,9)</f>
        <v>1.2096</v>
      </c>
      <c r="CY43">
        <f>AD43</f>
        <v>0</v>
      </c>
      <c r="CZ43">
        <f>AH43</f>
        <v>0</v>
      </c>
      <c r="DA43">
        <f>AL43</f>
        <v>1</v>
      </c>
      <c r="DB43">
        <f>ROUND((ROUND(AT43*CZ43,2)*0.4),6)</f>
        <v>0</v>
      </c>
      <c r="DC43">
        <f>ROUND((ROUND(AT43*AG43,2)*0.4),6)</f>
        <v>0</v>
      </c>
      <c r="DD43" t="s">
        <v>3</v>
      </c>
      <c r="DE43" t="s">
        <v>3</v>
      </c>
      <c r="DF43">
        <f>ROUND(ROUND(AE43,2)*CX43,2)</f>
        <v>0</v>
      </c>
      <c r="DG43">
        <f t="shared" si="26"/>
        <v>0</v>
      </c>
      <c r="DH43">
        <f t="shared" si="27"/>
        <v>0</v>
      </c>
      <c r="DI43">
        <f t="shared" si="2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ROW(Source!A58)</f>
        <v>58</v>
      </c>
      <c r="B44">
        <v>416764975</v>
      </c>
      <c r="C44">
        <v>416765154</v>
      </c>
      <c r="D44">
        <v>385764415</v>
      </c>
      <c r="E44">
        <v>1079</v>
      </c>
      <c r="F44">
        <v>1</v>
      </c>
      <c r="G44">
        <v>1079</v>
      </c>
      <c r="H44">
        <v>3</v>
      </c>
      <c r="I44" t="s">
        <v>78</v>
      </c>
      <c r="J44" t="s">
        <v>3</v>
      </c>
      <c r="K44" t="s">
        <v>79</v>
      </c>
      <c r="L44">
        <v>235684255</v>
      </c>
      <c r="N44">
        <v>1010</v>
      </c>
      <c r="O44" t="s">
        <v>36</v>
      </c>
      <c r="P44" t="s">
        <v>36</v>
      </c>
      <c r="Q44">
        <v>1</v>
      </c>
      <c r="W44">
        <v>0</v>
      </c>
      <c r="X44">
        <v>2091361781</v>
      </c>
      <c r="Y44">
        <f>(AT44*0)</f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23</v>
      </c>
      <c r="AV44">
        <v>0</v>
      </c>
      <c r="AW44">
        <v>2</v>
      </c>
      <c r="AX44">
        <v>416765554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ROUND(Y44*Source!I58,9)</f>
        <v>0</v>
      </c>
      <c r="CY44">
        <f>AA44</f>
        <v>0</v>
      </c>
      <c r="CZ44">
        <f>AE44</f>
        <v>0</v>
      </c>
      <c r="DA44">
        <f>AI44</f>
        <v>1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>ROUND(ROUND(AE44,2)*CX44,2)</f>
        <v>0</v>
      </c>
      <c r="DG44">
        <f t="shared" si="26"/>
        <v>0</v>
      </c>
      <c r="DH44">
        <f t="shared" si="27"/>
        <v>0</v>
      </c>
      <c r="DI44">
        <f t="shared" si="2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ROW(Source!A59)</f>
        <v>59</v>
      </c>
      <c r="B45">
        <v>416764973</v>
      </c>
      <c r="C45">
        <v>416765154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272</v>
      </c>
      <c r="J45" t="s">
        <v>3</v>
      </c>
      <c r="K45" t="s">
        <v>273</v>
      </c>
      <c r="L45">
        <v>1191</v>
      </c>
      <c r="N45">
        <v>1013</v>
      </c>
      <c r="O45" t="s">
        <v>274</v>
      </c>
      <c r="P45" t="s">
        <v>274</v>
      </c>
      <c r="Q45">
        <v>1</v>
      </c>
      <c r="W45">
        <v>0</v>
      </c>
      <c r="X45">
        <v>476480486</v>
      </c>
      <c r="Y45">
        <f>(AT45*0.4)</f>
        <v>7.56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18.899999999999999</v>
      </c>
      <c r="AU45" t="s">
        <v>56</v>
      </c>
      <c r="AV45">
        <v>1</v>
      </c>
      <c r="AW45">
        <v>2</v>
      </c>
      <c r="AX45">
        <v>416765553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ROUND(AT45*Source!I59*AH45*AL45,2)</f>
        <v>0</v>
      </c>
      <c r="CV45">
        <f>ROUND(Y45*Source!I59,9)</f>
        <v>1.2096</v>
      </c>
      <c r="CW45">
        <v>0</v>
      </c>
      <c r="CX45">
        <f>ROUND(Y45*Source!I59,9)</f>
        <v>1.2096</v>
      </c>
      <c r="CY45">
        <f>AD45</f>
        <v>0</v>
      </c>
      <c r="CZ45">
        <f>AH45</f>
        <v>0</v>
      </c>
      <c r="DA45">
        <f>AL45</f>
        <v>1</v>
      </c>
      <c r="DB45">
        <f>ROUND((ROUND(AT45*CZ45,2)*0.4),6)</f>
        <v>0</v>
      </c>
      <c r="DC45">
        <f>ROUND((ROUND(AT45*AG45,2)*0.4),6)</f>
        <v>0</v>
      </c>
      <c r="DD45" t="s">
        <v>3</v>
      </c>
      <c r="DE45" t="s">
        <v>3</v>
      </c>
      <c r="DF45">
        <f>ROUND(ROUND(AE45,2)*CX45,2)</f>
        <v>0</v>
      </c>
      <c r="DG45">
        <f t="shared" si="26"/>
        <v>0</v>
      </c>
      <c r="DH45">
        <f t="shared" si="27"/>
        <v>0</v>
      </c>
      <c r="DI45">
        <f t="shared" si="25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ROW(Source!A59)</f>
        <v>59</v>
      </c>
      <c r="B46">
        <v>416764973</v>
      </c>
      <c r="C46">
        <v>416765154</v>
      </c>
      <c r="D46">
        <v>385764415</v>
      </c>
      <c r="E46">
        <v>1079</v>
      </c>
      <c r="F46">
        <v>1</v>
      </c>
      <c r="G46">
        <v>1079</v>
      </c>
      <c r="H46">
        <v>3</v>
      </c>
      <c r="I46" t="s">
        <v>78</v>
      </c>
      <c r="J46" t="s">
        <v>3</v>
      </c>
      <c r="K46" t="s">
        <v>79</v>
      </c>
      <c r="L46">
        <v>235684255</v>
      </c>
      <c r="N46">
        <v>1010</v>
      </c>
      <c r="O46" t="s">
        <v>36</v>
      </c>
      <c r="P46" t="s">
        <v>36</v>
      </c>
      <c r="Q46">
        <v>1</v>
      </c>
      <c r="W46">
        <v>0</v>
      </c>
      <c r="X46">
        <v>2091361781</v>
      </c>
      <c r="Y46">
        <f>(AT46*0)</f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9.86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23</v>
      </c>
      <c r="AV46">
        <v>0</v>
      </c>
      <c r="AW46">
        <v>2</v>
      </c>
      <c r="AX46">
        <v>416765554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ROUND(Y46*Source!I59,9)</f>
        <v>0</v>
      </c>
      <c r="CY46">
        <f>AA46</f>
        <v>0</v>
      </c>
      <c r="CZ46">
        <f>AE46</f>
        <v>0</v>
      </c>
      <c r="DA46">
        <f>AI46</f>
        <v>9.86</v>
      </c>
      <c r="DB46">
        <f>ROUND((ROUND(AT46*CZ46,2)*0),6)</f>
        <v>0</v>
      </c>
      <c r="DC46">
        <f>ROUND((ROUND(AT46*AG46,2)*0),6)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26"/>
        <v>0</v>
      </c>
      <c r="DH46">
        <f t="shared" si="27"/>
        <v>0</v>
      </c>
      <c r="DI46">
        <f t="shared" si="2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ROW(Source!A62)</f>
        <v>62</v>
      </c>
      <c r="B47">
        <v>416764975</v>
      </c>
      <c r="C47">
        <v>416765160</v>
      </c>
      <c r="D47">
        <v>385749878</v>
      </c>
      <c r="E47">
        <v>1079</v>
      </c>
      <c r="F47">
        <v>1</v>
      </c>
      <c r="G47">
        <v>1079</v>
      </c>
      <c r="H47">
        <v>1</v>
      </c>
      <c r="I47" t="s">
        <v>272</v>
      </c>
      <c r="J47" t="s">
        <v>3</v>
      </c>
      <c r="K47" t="s">
        <v>273</v>
      </c>
      <c r="L47">
        <v>1191</v>
      </c>
      <c r="N47">
        <v>1013</v>
      </c>
      <c r="O47" t="s">
        <v>274</v>
      </c>
      <c r="P47" t="s">
        <v>274</v>
      </c>
      <c r="Q47">
        <v>1</v>
      </c>
      <c r="W47">
        <v>0</v>
      </c>
      <c r="X47">
        <v>476480486</v>
      </c>
      <c r="Y47">
        <f>(AT47*0.4)</f>
        <v>0.82400000000000007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2.06</v>
      </c>
      <c r="AU47" t="s">
        <v>56</v>
      </c>
      <c r="AV47">
        <v>1</v>
      </c>
      <c r="AW47">
        <v>2</v>
      </c>
      <c r="AX47">
        <v>416765555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ROUND(AT47*Source!I62*AH47*AL47,2)</f>
        <v>0</v>
      </c>
      <c r="CV47">
        <f>ROUND(Y47*Source!I62,9)</f>
        <v>0.82399999999999995</v>
      </c>
      <c r="CW47">
        <v>0</v>
      </c>
      <c r="CX47">
        <f>ROUND(Y47*Source!I62,9)</f>
        <v>0.82399999999999995</v>
      </c>
      <c r="CY47">
        <f>AD47</f>
        <v>0</v>
      </c>
      <c r="CZ47">
        <f>AH47</f>
        <v>0</v>
      </c>
      <c r="DA47">
        <f>AL47</f>
        <v>1</v>
      </c>
      <c r="DB47">
        <f>ROUND((ROUND(AT47*CZ47,2)*0.4),6)</f>
        <v>0</v>
      </c>
      <c r="DC47">
        <f>ROUND((ROUND(AT47*AG47,2)*0.4),6)</f>
        <v>0</v>
      </c>
      <c r="DD47" t="s">
        <v>3</v>
      </c>
      <c r="DE47" t="s">
        <v>3</v>
      </c>
      <c r="DF47">
        <f t="shared" ref="DF47:DF60" si="28">ROUND(ROUND(AE47,2)*CX47,2)</f>
        <v>0</v>
      </c>
      <c r="DG47">
        <f t="shared" si="26"/>
        <v>0</v>
      </c>
      <c r="DH47">
        <f t="shared" si="27"/>
        <v>0</v>
      </c>
      <c r="DI47">
        <f t="shared" si="2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ROW(Source!A62)</f>
        <v>62</v>
      </c>
      <c r="B48">
        <v>416764975</v>
      </c>
      <c r="C48">
        <v>416765160</v>
      </c>
      <c r="D48">
        <v>385848203</v>
      </c>
      <c r="E48">
        <v>1</v>
      </c>
      <c r="F48">
        <v>1</v>
      </c>
      <c r="G48">
        <v>1079</v>
      </c>
      <c r="H48">
        <v>2</v>
      </c>
      <c r="I48" t="s">
        <v>286</v>
      </c>
      <c r="J48" t="s">
        <v>287</v>
      </c>
      <c r="K48" t="s">
        <v>288</v>
      </c>
      <c r="L48">
        <v>1368</v>
      </c>
      <c r="N48">
        <v>1011</v>
      </c>
      <c r="O48" t="s">
        <v>278</v>
      </c>
      <c r="P48" t="s">
        <v>278</v>
      </c>
      <c r="Q48">
        <v>1</v>
      </c>
      <c r="W48">
        <v>0</v>
      </c>
      <c r="X48">
        <v>1574942081</v>
      </c>
      <c r="Y48">
        <f>(AT48*0.4)</f>
        <v>7.6000000000000012E-2</v>
      </c>
      <c r="AA48">
        <v>0</v>
      </c>
      <c r="AB48">
        <v>43.4</v>
      </c>
      <c r="AC48">
        <v>13.21</v>
      </c>
      <c r="AD48">
        <v>0</v>
      </c>
      <c r="AE48">
        <v>0</v>
      </c>
      <c r="AF48">
        <v>41.45</v>
      </c>
      <c r="AG48">
        <v>12.62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0.19</v>
      </c>
      <c r="AU48" t="s">
        <v>56</v>
      </c>
      <c r="AV48">
        <v>0</v>
      </c>
      <c r="AW48">
        <v>2</v>
      </c>
      <c r="AX48">
        <v>416765556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ROUND(Y48*Source!I62*DO48,9)</f>
        <v>0.95911999999999997</v>
      </c>
      <c r="CX48">
        <f>ROUND(Y48*Source!I62,9)</f>
        <v>7.5999999999999998E-2</v>
      </c>
      <c r="CY48">
        <f>AB48</f>
        <v>43.4</v>
      </c>
      <c r="CZ48">
        <f>AF48</f>
        <v>41.45</v>
      </c>
      <c r="DA48">
        <f>AJ48</f>
        <v>1</v>
      </c>
      <c r="DB48">
        <f>ROUND((ROUND(AT48*CZ48,2)*0.4),6)</f>
        <v>3.1520000000000001</v>
      </c>
      <c r="DC48">
        <f>ROUND((ROUND(AT48*AG48,2)*0.4),6)</f>
        <v>0.96</v>
      </c>
      <c r="DD48" t="s">
        <v>3</v>
      </c>
      <c r="DE48" t="s">
        <v>3</v>
      </c>
      <c r="DF48">
        <f t="shared" si="28"/>
        <v>0</v>
      </c>
      <c r="DG48">
        <f t="shared" si="26"/>
        <v>3.15</v>
      </c>
      <c r="DH48">
        <f t="shared" si="27"/>
        <v>0.96</v>
      </c>
      <c r="DI48">
        <f t="shared" si="25"/>
        <v>0</v>
      </c>
      <c r="DJ48">
        <f>DG48</f>
        <v>3.15</v>
      </c>
      <c r="DK48">
        <v>0</v>
      </c>
      <c r="DL48" t="s">
        <v>279</v>
      </c>
      <c r="DM48">
        <v>0</v>
      </c>
      <c r="DN48" t="s">
        <v>274</v>
      </c>
      <c r="DO48">
        <v>12.62</v>
      </c>
    </row>
    <row r="49" spans="1:119" x14ac:dyDescent="0.2">
      <c r="A49">
        <f>ROW(Source!A62)</f>
        <v>62</v>
      </c>
      <c r="B49">
        <v>416764975</v>
      </c>
      <c r="C49">
        <v>416765160</v>
      </c>
      <c r="D49">
        <v>385848309</v>
      </c>
      <c r="E49">
        <v>1</v>
      </c>
      <c r="F49">
        <v>1</v>
      </c>
      <c r="G49">
        <v>1079</v>
      </c>
      <c r="H49">
        <v>2</v>
      </c>
      <c r="I49" t="s">
        <v>289</v>
      </c>
      <c r="J49" t="s">
        <v>290</v>
      </c>
      <c r="K49" t="s">
        <v>291</v>
      </c>
      <c r="L49">
        <v>1368</v>
      </c>
      <c r="N49">
        <v>1011</v>
      </c>
      <c r="O49" t="s">
        <v>278</v>
      </c>
      <c r="P49" t="s">
        <v>278</v>
      </c>
      <c r="Q49">
        <v>1</v>
      </c>
      <c r="W49">
        <v>0</v>
      </c>
      <c r="X49">
        <v>-1503106587</v>
      </c>
      <c r="Y49">
        <f>(AT49*0.4)</f>
        <v>0.24399999999999999</v>
      </c>
      <c r="AA49">
        <v>0</v>
      </c>
      <c r="AB49">
        <v>7.44</v>
      </c>
      <c r="AC49">
        <v>0</v>
      </c>
      <c r="AD49">
        <v>0</v>
      </c>
      <c r="AE49">
        <v>0</v>
      </c>
      <c r="AF49">
        <v>7.11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0.61</v>
      </c>
      <c r="AU49" t="s">
        <v>56</v>
      </c>
      <c r="AV49">
        <v>0</v>
      </c>
      <c r="AW49">
        <v>2</v>
      </c>
      <c r="AX49">
        <v>416765557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ROUND(Y49*Source!I62*DO49,9)</f>
        <v>0</v>
      </c>
      <c r="CX49">
        <f>ROUND(Y49*Source!I62,9)</f>
        <v>0.24399999999999999</v>
      </c>
      <c r="CY49">
        <f>AB49</f>
        <v>7.44</v>
      </c>
      <c r="CZ49">
        <f>AF49</f>
        <v>7.11</v>
      </c>
      <c r="DA49">
        <f>AJ49</f>
        <v>1</v>
      </c>
      <c r="DB49">
        <f>ROUND((ROUND(AT49*CZ49,2)*0.4),6)</f>
        <v>1.736</v>
      </c>
      <c r="DC49">
        <f>ROUND((ROUND(AT49*AG49,2)*0.4),6)</f>
        <v>0</v>
      </c>
      <c r="DD49" t="s">
        <v>3</v>
      </c>
      <c r="DE49" t="s">
        <v>3</v>
      </c>
      <c r="DF49">
        <f t="shared" si="28"/>
        <v>0</v>
      </c>
      <c r="DG49">
        <f t="shared" si="26"/>
        <v>1.73</v>
      </c>
      <c r="DH49">
        <f t="shared" si="27"/>
        <v>0</v>
      </c>
      <c r="DI49">
        <f t="shared" si="25"/>
        <v>0</v>
      </c>
      <c r="DJ49">
        <f>DG49</f>
        <v>1.73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ROW(Source!A62)</f>
        <v>62</v>
      </c>
      <c r="B50">
        <v>416764975</v>
      </c>
      <c r="C50">
        <v>416765160</v>
      </c>
      <c r="D50">
        <v>385848608</v>
      </c>
      <c r="E50">
        <v>1</v>
      </c>
      <c r="F50">
        <v>1</v>
      </c>
      <c r="G50">
        <v>1079</v>
      </c>
      <c r="H50">
        <v>2</v>
      </c>
      <c r="I50" t="s">
        <v>275</v>
      </c>
      <c r="J50" t="s">
        <v>276</v>
      </c>
      <c r="K50" t="s">
        <v>277</v>
      </c>
      <c r="L50">
        <v>1368</v>
      </c>
      <c r="N50">
        <v>1011</v>
      </c>
      <c r="O50" t="s">
        <v>278</v>
      </c>
      <c r="P50" t="s">
        <v>278</v>
      </c>
      <c r="Q50">
        <v>1</v>
      </c>
      <c r="W50">
        <v>0</v>
      </c>
      <c r="X50">
        <v>654681671</v>
      </c>
      <c r="Y50">
        <f>(AT50*0.4)</f>
        <v>2.4E-2</v>
      </c>
      <c r="AA50">
        <v>0</v>
      </c>
      <c r="AB50">
        <v>87.01</v>
      </c>
      <c r="AC50">
        <v>13.21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0.06</v>
      </c>
      <c r="AU50" t="s">
        <v>56</v>
      </c>
      <c r="AV50">
        <v>0</v>
      </c>
      <c r="AW50">
        <v>2</v>
      </c>
      <c r="AX50">
        <v>416765558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ROUND(Y50*Source!I62*DO50,9)</f>
        <v>0.30287999999999998</v>
      </c>
      <c r="CX50">
        <f>ROUND(Y50*Source!I62,9)</f>
        <v>2.4E-2</v>
      </c>
      <c r="CY50">
        <f>AB50</f>
        <v>87.01</v>
      </c>
      <c r="CZ50">
        <f>AF50</f>
        <v>83.1</v>
      </c>
      <c r="DA50">
        <f>AJ50</f>
        <v>1</v>
      </c>
      <c r="DB50">
        <f>ROUND((ROUND(AT50*CZ50,2)*0.4),6)</f>
        <v>1.996</v>
      </c>
      <c r="DC50">
        <f>ROUND((ROUND(AT50*AG50,2)*0.4),6)</f>
        <v>0.30399999999999999</v>
      </c>
      <c r="DD50" t="s">
        <v>3</v>
      </c>
      <c r="DE50" t="s">
        <v>3</v>
      </c>
      <c r="DF50">
        <f t="shared" si="28"/>
        <v>0</v>
      </c>
      <c r="DG50">
        <f t="shared" si="26"/>
        <v>1.99</v>
      </c>
      <c r="DH50">
        <f t="shared" si="27"/>
        <v>0.3</v>
      </c>
      <c r="DI50">
        <f t="shared" si="25"/>
        <v>0</v>
      </c>
      <c r="DJ50">
        <f>DG50</f>
        <v>1.99</v>
      </c>
      <c r="DK50">
        <v>0</v>
      </c>
      <c r="DL50" t="s">
        <v>279</v>
      </c>
      <c r="DM50">
        <v>0</v>
      </c>
      <c r="DN50" t="s">
        <v>274</v>
      </c>
      <c r="DO50">
        <v>12.62</v>
      </c>
    </row>
    <row r="51" spans="1:119" x14ac:dyDescent="0.2">
      <c r="A51">
        <f>ROW(Source!A62)</f>
        <v>62</v>
      </c>
      <c r="B51">
        <v>416764975</v>
      </c>
      <c r="C51">
        <v>416765160</v>
      </c>
      <c r="D51">
        <v>385848665</v>
      </c>
      <c r="E51">
        <v>1</v>
      </c>
      <c r="F51">
        <v>1</v>
      </c>
      <c r="G51">
        <v>1079</v>
      </c>
      <c r="H51">
        <v>2</v>
      </c>
      <c r="I51" t="s">
        <v>292</v>
      </c>
      <c r="J51" t="s">
        <v>293</v>
      </c>
      <c r="K51" t="s">
        <v>294</v>
      </c>
      <c r="L51">
        <v>1368</v>
      </c>
      <c r="N51">
        <v>1011</v>
      </c>
      <c r="O51" t="s">
        <v>278</v>
      </c>
      <c r="P51" t="s">
        <v>278</v>
      </c>
      <c r="Q51">
        <v>1</v>
      </c>
      <c r="W51">
        <v>0</v>
      </c>
      <c r="X51">
        <v>1734740683</v>
      </c>
      <c r="Y51">
        <f>(AT51*0.4)</f>
        <v>7.6000000000000012E-2</v>
      </c>
      <c r="AA51">
        <v>0</v>
      </c>
      <c r="AB51">
        <v>1.2</v>
      </c>
      <c r="AC51">
        <v>0</v>
      </c>
      <c r="AD51">
        <v>0</v>
      </c>
      <c r="AE51">
        <v>0</v>
      </c>
      <c r="AF51">
        <v>1.1499999999999999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0.19</v>
      </c>
      <c r="AU51" t="s">
        <v>56</v>
      </c>
      <c r="AV51">
        <v>0</v>
      </c>
      <c r="AW51">
        <v>2</v>
      </c>
      <c r="AX51">
        <v>416765559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ROUND(Y51*Source!I62*DO51,9)</f>
        <v>0</v>
      </c>
      <c r="CX51">
        <f>ROUND(Y51*Source!I62,9)</f>
        <v>7.5999999999999998E-2</v>
      </c>
      <c r="CY51">
        <f>AB51</f>
        <v>1.2</v>
      </c>
      <c r="CZ51">
        <f>AF51</f>
        <v>1.1499999999999999</v>
      </c>
      <c r="DA51">
        <f>AJ51</f>
        <v>1</v>
      </c>
      <c r="DB51">
        <f>ROUND((ROUND(AT51*CZ51,2)*0.4),6)</f>
        <v>8.7999999999999995E-2</v>
      </c>
      <c r="DC51">
        <f>ROUND((ROUND(AT51*AG51,2)*0.4),6)</f>
        <v>0</v>
      </c>
      <c r="DD51" t="s">
        <v>3</v>
      </c>
      <c r="DE51" t="s">
        <v>3</v>
      </c>
      <c r="DF51">
        <f t="shared" si="28"/>
        <v>0</v>
      </c>
      <c r="DG51">
        <f t="shared" si="26"/>
        <v>0.09</v>
      </c>
      <c r="DH51">
        <f t="shared" si="27"/>
        <v>0</v>
      </c>
      <c r="DI51">
        <f t="shared" si="25"/>
        <v>0</v>
      </c>
      <c r="DJ51">
        <f>DG51</f>
        <v>0.09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ROW(Source!A62)</f>
        <v>62</v>
      </c>
      <c r="B52">
        <v>416764975</v>
      </c>
      <c r="C52">
        <v>416765160</v>
      </c>
      <c r="D52">
        <v>385817666</v>
      </c>
      <c r="E52">
        <v>1</v>
      </c>
      <c r="F52">
        <v>1</v>
      </c>
      <c r="G52">
        <v>1079</v>
      </c>
      <c r="H52">
        <v>3</v>
      </c>
      <c r="I52" t="s">
        <v>295</v>
      </c>
      <c r="J52" t="s">
        <v>296</v>
      </c>
      <c r="K52" t="s">
        <v>297</v>
      </c>
      <c r="L52">
        <v>1346</v>
      </c>
      <c r="N52">
        <v>1009</v>
      </c>
      <c r="O52" t="s">
        <v>73</v>
      </c>
      <c r="P52" t="s">
        <v>73</v>
      </c>
      <c r="Q52">
        <v>1</v>
      </c>
      <c r="W52">
        <v>0</v>
      </c>
      <c r="X52">
        <v>-895231604</v>
      </c>
      <c r="Y52">
        <f>(AT52*0)</f>
        <v>0</v>
      </c>
      <c r="AA52">
        <v>29.89</v>
      </c>
      <c r="AB52">
        <v>0</v>
      </c>
      <c r="AC52">
        <v>0</v>
      </c>
      <c r="AD52">
        <v>0</v>
      </c>
      <c r="AE52">
        <v>29.89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0.02</v>
      </c>
      <c r="AU52" t="s">
        <v>23</v>
      </c>
      <c r="AV52">
        <v>0</v>
      </c>
      <c r="AW52">
        <v>2</v>
      </c>
      <c r="AX52">
        <v>416765560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ROUND(Y52*Source!I62,9)</f>
        <v>0</v>
      </c>
      <c r="CY52">
        <f>AA52</f>
        <v>29.89</v>
      </c>
      <c r="CZ52">
        <f>AE52</f>
        <v>29.89</v>
      </c>
      <c r="DA52">
        <f>AI52</f>
        <v>1</v>
      </c>
      <c r="DB52">
        <f>ROUND((ROUND(AT52*CZ52,2)*0),6)</f>
        <v>0</v>
      </c>
      <c r="DC52">
        <f>ROUND((ROUND(AT52*AG52,2)*0),6)</f>
        <v>0</v>
      </c>
      <c r="DD52" t="s">
        <v>3</v>
      </c>
      <c r="DE52" t="s">
        <v>3</v>
      </c>
      <c r="DF52">
        <f t="shared" si="28"/>
        <v>0</v>
      </c>
      <c r="DG52">
        <f t="shared" si="26"/>
        <v>0</v>
      </c>
      <c r="DH52">
        <f t="shared" si="27"/>
        <v>0</v>
      </c>
      <c r="DI52">
        <f t="shared" si="25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ROW(Source!A62)</f>
        <v>62</v>
      </c>
      <c r="B53">
        <v>416764975</v>
      </c>
      <c r="C53">
        <v>416765160</v>
      </c>
      <c r="D53">
        <v>385817736</v>
      </c>
      <c r="E53">
        <v>1</v>
      </c>
      <c r="F53">
        <v>1</v>
      </c>
      <c r="G53">
        <v>1079</v>
      </c>
      <c r="H53">
        <v>3</v>
      </c>
      <c r="I53" t="s">
        <v>298</v>
      </c>
      <c r="J53" t="s">
        <v>299</v>
      </c>
      <c r="K53" t="s">
        <v>300</v>
      </c>
      <c r="L53">
        <v>1348</v>
      </c>
      <c r="N53">
        <v>1009</v>
      </c>
      <c r="O53" t="s">
        <v>32</v>
      </c>
      <c r="P53" t="s">
        <v>32</v>
      </c>
      <c r="Q53">
        <v>1000</v>
      </c>
      <c r="W53">
        <v>0</v>
      </c>
      <c r="X53">
        <v>-611125095</v>
      </c>
      <c r="Y53">
        <f>(AT53*0)</f>
        <v>0</v>
      </c>
      <c r="AA53">
        <v>8590.86</v>
      </c>
      <c r="AB53">
        <v>0</v>
      </c>
      <c r="AC53">
        <v>0</v>
      </c>
      <c r="AD53">
        <v>0</v>
      </c>
      <c r="AE53">
        <v>8590.86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1E-4</v>
      </c>
      <c r="AU53" t="s">
        <v>23</v>
      </c>
      <c r="AV53">
        <v>0</v>
      </c>
      <c r="AW53">
        <v>2</v>
      </c>
      <c r="AX53">
        <v>416765561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ROUND(Y53*Source!I62,9)</f>
        <v>0</v>
      </c>
      <c r="CY53">
        <f>AA53</f>
        <v>8590.86</v>
      </c>
      <c r="CZ53">
        <f>AE53</f>
        <v>8590.86</v>
      </c>
      <c r="DA53">
        <f>AI53</f>
        <v>1</v>
      </c>
      <c r="DB53">
        <f>ROUND((ROUND(AT53*CZ53,2)*0),6)</f>
        <v>0</v>
      </c>
      <c r="DC53">
        <f>ROUND((ROUND(AT53*AG53,2)*0),6)</f>
        <v>0</v>
      </c>
      <c r="DD53" t="s">
        <v>3</v>
      </c>
      <c r="DE53" t="s">
        <v>3</v>
      </c>
      <c r="DF53">
        <f t="shared" si="28"/>
        <v>0</v>
      </c>
      <c r="DG53">
        <f t="shared" si="26"/>
        <v>0</v>
      </c>
      <c r="DH53">
        <f t="shared" si="27"/>
        <v>0</v>
      </c>
      <c r="DI53">
        <f t="shared" si="25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ROW(Source!A62)</f>
        <v>62</v>
      </c>
      <c r="B54">
        <v>416764975</v>
      </c>
      <c r="C54">
        <v>416765160</v>
      </c>
      <c r="D54">
        <v>385746644</v>
      </c>
      <c r="E54">
        <v>1079</v>
      </c>
      <c r="F54">
        <v>1</v>
      </c>
      <c r="G54">
        <v>1079</v>
      </c>
      <c r="H54">
        <v>3</v>
      </c>
      <c r="I54" t="s">
        <v>30</v>
      </c>
      <c r="J54" t="s">
        <v>3</v>
      </c>
      <c r="K54" t="s">
        <v>85</v>
      </c>
      <c r="L54">
        <v>1346</v>
      </c>
      <c r="N54">
        <v>1009</v>
      </c>
      <c r="O54" t="s">
        <v>73</v>
      </c>
      <c r="P54" t="s">
        <v>73</v>
      </c>
      <c r="Q54">
        <v>1</v>
      </c>
      <c r="W54">
        <v>0</v>
      </c>
      <c r="X54">
        <v>-63099341</v>
      </c>
      <c r="Y54">
        <f>(AT54*0)</f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23</v>
      </c>
      <c r="AV54">
        <v>0</v>
      </c>
      <c r="AW54">
        <v>2</v>
      </c>
      <c r="AX54">
        <v>416765562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ROUND(Y54*Source!I62,9)</f>
        <v>0</v>
      </c>
      <c r="CY54">
        <f>AA54</f>
        <v>0</v>
      </c>
      <c r="CZ54">
        <f>AE54</f>
        <v>0</v>
      </c>
      <c r="DA54">
        <f>AI54</f>
        <v>1</v>
      </c>
      <c r="DB54">
        <f>ROUND((ROUND(AT54*CZ54,2)*0),6)</f>
        <v>0</v>
      </c>
      <c r="DC54">
        <f>ROUND((ROUND(AT54*AG54,2)*0),6)</f>
        <v>0</v>
      </c>
      <c r="DD54" t="s">
        <v>3</v>
      </c>
      <c r="DE54" t="s">
        <v>3</v>
      </c>
      <c r="DF54">
        <f t="shared" si="28"/>
        <v>0</v>
      </c>
      <c r="DG54">
        <f t="shared" si="26"/>
        <v>0</v>
      </c>
      <c r="DH54">
        <f t="shared" si="27"/>
        <v>0</v>
      </c>
      <c r="DI54">
        <f t="shared" si="2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ROW(Source!A62)</f>
        <v>62</v>
      </c>
      <c r="B55">
        <v>416764975</v>
      </c>
      <c r="C55">
        <v>416765160</v>
      </c>
      <c r="D55">
        <v>385762559</v>
      </c>
      <c r="E55">
        <v>1079</v>
      </c>
      <c r="F55">
        <v>1</v>
      </c>
      <c r="G55">
        <v>1079</v>
      </c>
      <c r="H55">
        <v>3</v>
      </c>
      <c r="I55" t="s">
        <v>87</v>
      </c>
      <c r="J55" t="s">
        <v>3</v>
      </c>
      <c r="K55" t="s">
        <v>88</v>
      </c>
      <c r="L55">
        <v>235684255</v>
      </c>
      <c r="N55">
        <v>1010</v>
      </c>
      <c r="O55" t="s">
        <v>36</v>
      </c>
      <c r="P55" t="s">
        <v>36</v>
      </c>
      <c r="Q55">
        <v>1</v>
      </c>
      <c r="W55">
        <v>0</v>
      </c>
      <c r="X55">
        <v>-1895129688</v>
      </c>
      <c r="Y55">
        <f>(AT55*0)</f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</v>
      </c>
      <c r="AU55" t="s">
        <v>23</v>
      </c>
      <c r="AV55">
        <v>0</v>
      </c>
      <c r="AW55">
        <v>2</v>
      </c>
      <c r="AX55">
        <v>416765563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ROUND(Y55*Source!I62,9)</f>
        <v>0</v>
      </c>
      <c r="CY55">
        <f>AA55</f>
        <v>0</v>
      </c>
      <c r="CZ55">
        <f>AE55</f>
        <v>0</v>
      </c>
      <c r="DA55">
        <f>AI55</f>
        <v>1</v>
      </c>
      <c r="DB55">
        <f>ROUND((ROUND(AT55*CZ55,2)*0),6)</f>
        <v>0</v>
      </c>
      <c r="DC55">
        <f>ROUND((ROUND(AT55*AG55,2)*0),6)</f>
        <v>0</v>
      </c>
      <c r="DD55" t="s">
        <v>3</v>
      </c>
      <c r="DE55" t="s">
        <v>3</v>
      </c>
      <c r="DF55">
        <f t="shared" si="28"/>
        <v>0</v>
      </c>
      <c r="DG55">
        <f t="shared" si="26"/>
        <v>0</v>
      </c>
      <c r="DH55">
        <f t="shared" si="27"/>
        <v>0</v>
      </c>
      <c r="DI55">
        <f t="shared" si="25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ROW(Source!A63)</f>
        <v>63</v>
      </c>
      <c r="B56">
        <v>416764973</v>
      </c>
      <c r="C56">
        <v>416765160</v>
      </c>
      <c r="D56">
        <v>385749878</v>
      </c>
      <c r="E56">
        <v>1079</v>
      </c>
      <c r="F56">
        <v>1</v>
      </c>
      <c r="G56">
        <v>1079</v>
      </c>
      <c r="H56">
        <v>1</v>
      </c>
      <c r="I56" t="s">
        <v>272</v>
      </c>
      <c r="J56" t="s">
        <v>3</v>
      </c>
      <c r="K56" t="s">
        <v>273</v>
      </c>
      <c r="L56">
        <v>1191</v>
      </c>
      <c r="N56">
        <v>1013</v>
      </c>
      <c r="O56" t="s">
        <v>274</v>
      </c>
      <c r="P56" t="s">
        <v>274</v>
      </c>
      <c r="Q56">
        <v>1</v>
      </c>
      <c r="W56">
        <v>0</v>
      </c>
      <c r="X56">
        <v>476480486</v>
      </c>
      <c r="Y56">
        <f>(AT56*0.4)</f>
        <v>0.82400000000000007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2.06</v>
      </c>
      <c r="AU56" t="s">
        <v>56</v>
      </c>
      <c r="AV56">
        <v>1</v>
      </c>
      <c r="AW56">
        <v>2</v>
      </c>
      <c r="AX56">
        <v>416765555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ROUND(AT56*Source!I63*AH56*AL56,2)</f>
        <v>0</v>
      </c>
      <c r="CV56">
        <f>ROUND(Y56*Source!I63,9)</f>
        <v>0.82399999999999995</v>
      </c>
      <c r="CW56">
        <v>0</v>
      </c>
      <c r="CX56">
        <f>ROUND(Y56*Source!I63,9)</f>
        <v>0.82399999999999995</v>
      </c>
      <c r="CY56">
        <f>AD56</f>
        <v>0</v>
      </c>
      <c r="CZ56">
        <f>AH56</f>
        <v>0</v>
      </c>
      <c r="DA56">
        <f>AL56</f>
        <v>1</v>
      </c>
      <c r="DB56">
        <f>ROUND((ROUND(AT56*CZ56,2)*0.4),6)</f>
        <v>0</v>
      </c>
      <c r="DC56">
        <f>ROUND((ROUND(AT56*AG56,2)*0.4),6)</f>
        <v>0</v>
      </c>
      <c r="DD56" t="s">
        <v>3</v>
      </c>
      <c r="DE56" t="s">
        <v>3</v>
      </c>
      <c r="DF56">
        <f t="shared" si="28"/>
        <v>0</v>
      </c>
      <c r="DG56">
        <f t="shared" si="26"/>
        <v>0</v>
      </c>
      <c r="DH56">
        <f t="shared" si="27"/>
        <v>0</v>
      </c>
      <c r="DI56">
        <f t="shared" si="25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ROW(Source!A63)</f>
        <v>63</v>
      </c>
      <c r="B57">
        <v>416764973</v>
      </c>
      <c r="C57">
        <v>416765160</v>
      </c>
      <c r="D57">
        <v>385848203</v>
      </c>
      <c r="E57">
        <v>1</v>
      </c>
      <c r="F57">
        <v>1</v>
      </c>
      <c r="G57">
        <v>1079</v>
      </c>
      <c r="H57">
        <v>2</v>
      </c>
      <c r="I57" t="s">
        <v>286</v>
      </c>
      <c r="J57" t="s">
        <v>287</v>
      </c>
      <c r="K57" t="s">
        <v>288</v>
      </c>
      <c r="L57">
        <v>1368</v>
      </c>
      <c r="N57">
        <v>1011</v>
      </c>
      <c r="O57" t="s">
        <v>278</v>
      </c>
      <c r="P57" t="s">
        <v>278</v>
      </c>
      <c r="Q57">
        <v>1</v>
      </c>
      <c r="W57">
        <v>0</v>
      </c>
      <c r="X57">
        <v>1574942081</v>
      </c>
      <c r="Y57">
        <f>(AT57*0.4)</f>
        <v>7.6000000000000012E-2</v>
      </c>
      <c r="AA57">
        <v>0</v>
      </c>
      <c r="AB57">
        <v>1085.82</v>
      </c>
      <c r="AC57">
        <v>735.58</v>
      </c>
      <c r="AD57">
        <v>0</v>
      </c>
      <c r="AE57">
        <v>0</v>
      </c>
      <c r="AF57">
        <v>41.45</v>
      </c>
      <c r="AG57">
        <v>12.62</v>
      </c>
      <c r="AH57">
        <v>0</v>
      </c>
      <c r="AI57">
        <v>1</v>
      </c>
      <c r="AJ57">
        <v>25.02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56</v>
      </c>
      <c r="AV57">
        <v>0</v>
      </c>
      <c r="AW57">
        <v>2</v>
      </c>
      <c r="AX57">
        <v>416765556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ROUND(Y57*Source!I63*DO57,9)</f>
        <v>0.95911999999999997</v>
      </c>
      <c r="CX57">
        <f>ROUND(Y57*Source!I63,9)</f>
        <v>7.5999999999999998E-2</v>
      </c>
      <c r="CY57">
        <f>AB57</f>
        <v>1085.82</v>
      </c>
      <c r="CZ57">
        <f>AF57</f>
        <v>41.45</v>
      </c>
      <c r="DA57">
        <f>AJ57</f>
        <v>25.02</v>
      </c>
      <c r="DB57">
        <f>ROUND((ROUND(AT57*CZ57,2)*0.4),6)</f>
        <v>3.1520000000000001</v>
      </c>
      <c r="DC57">
        <f>ROUND((ROUND(AT57*AG57,2)*0.4),6)</f>
        <v>0.96</v>
      </c>
      <c r="DD57" t="s">
        <v>3</v>
      </c>
      <c r="DE57" t="s">
        <v>3</v>
      </c>
      <c r="DF57">
        <f t="shared" si="28"/>
        <v>0</v>
      </c>
      <c r="DG57">
        <f>ROUND(ROUND(AF57*AJ57,2)*CX57,2)</f>
        <v>78.819999999999993</v>
      </c>
      <c r="DH57">
        <f>ROUND(ROUND(AG57*AK57,2)*CX57,2)</f>
        <v>53.39</v>
      </c>
      <c r="DI57">
        <f t="shared" si="25"/>
        <v>0</v>
      </c>
      <c r="DJ57">
        <f>DG57</f>
        <v>78.819999999999993</v>
      </c>
      <c r="DK57">
        <v>0</v>
      </c>
      <c r="DL57" t="s">
        <v>279</v>
      </c>
      <c r="DM57">
        <v>0</v>
      </c>
      <c r="DN57" t="s">
        <v>274</v>
      </c>
      <c r="DO57">
        <v>12.62</v>
      </c>
    </row>
    <row r="58" spans="1:119" x14ac:dyDescent="0.2">
      <c r="A58">
        <f>ROW(Source!A63)</f>
        <v>63</v>
      </c>
      <c r="B58">
        <v>416764973</v>
      </c>
      <c r="C58">
        <v>416765160</v>
      </c>
      <c r="D58">
        <v>385848309</v>
      </c>
      <c r="E58">
        <v>1</v>
      </c>
      <c r="F58">
        <v>1</v>
      </c>
      <c r="G58">
        <v>1079</v>
      </c>
      <c r="H58">
        <v>2</v>
      </c>
      <c r="I58" t="s">
        <v>289</v>
      </c>
      <c r="J58" t="s">
        <v>290</v>
      </c>
      <c r="K58" t="s">
        <v>291</v>
      </c>
      <c r="L58">
        <v>1368</v>
      </c>
      <c r="N58">
        <v>1011</v>
      </c>
      <c r="O58" t="s">
        <v>278</v>
      </c>
      <c r="P58" t="s">
        <v>278</v>
      </c>
      <c r="Q58">
        <v>1</v>
      </c>
      <c r="W58">
        <v>0</v>
      </c>
      <c r="X58">
        <v>-1503106587</v>
      </c>
      <c r="Y58">
        <f>(AT58*0.4)</f>
        <v>0.24399999999999999</v>
      </c>
      <c r="AA58">
        <v>0</v>
      </c>
      <c r="AB58">
        <v>97.82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13.14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0.61</v>
      </c>
      <c r="AU58" t="s">
        <v>56</v>
      </c>
      <c r="AV58">
        <v>0</v>
      </c>
      <c r="AW58">
        <v>2</v>
      </c>
      <c r="AX58">
        <v>416765557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ROUND(Y58*Source!I63*DO58,9)</f>
        <v>0</v>
      </c>
      <c r="CX58">
        <f>ROUND(Y58*Source!I63,9)</f>
        <v>0.24399999999999999</v>
      </c>
      <c r="CY58">
        <f>AB58</f>
        <v>97.82</v>
      </c>
      <c r="CZ58">
        <f>AF58</f>
        <v>7.11</v>
      </c>
      <c r="DA58">
        <f>AJ58</f>
        <v>13.14</v>
      </c>
      <c r="DB58">
        <f>ROUND((ROUND(AT58*CZ58,2)*0.4),6)</f>
        <v>1.736</v>
      </c>
      <c r="DC58">
        <f>ROUND((ROUND(AT58*AG58,2)*0.4),6)</f>
        <v>0</v>
      </c>
      <c r="DD58" t="s">
        <v>3</v>
      </c>
      <c r="DE58" t="s">
        <v>3</v>
      </c>
      <c r="DF58">
        <f t="shared" si="28"/>
        <v>0</v>
      </c>
      <c r="DG58">
        <f>ROUND(ROUND(AF58*AJ58,2)*CX58,2)</f>
        <v>22.8</v>
      </c>
      <c r="DH58">
        <f>ROUND(ROUND(AG58*AK58,2)*CX58,2)</f>
        <v>0</v>
      </c>
      <c r="DI58">
        <f t="shared" si="25"/>
        <v>0</v>
      </c>
      <c r="DJ58">
        <f>DG58</f>
        <v>22.8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ROW(Source!A63)</f>
        <v>63</v>
      </c>
      <c r="B59">
        <v>416764973</v>
      </c>
      <c r="C59">
        <v>416765160</v>
      </c>
      <c r="D59">
        <v>385848608</v>
      </c>
      <c r="E59">
        <v>1</v>
      </c>
      <c r="F59">
        <v>1</v>
      </c>
      <c r="G59">
        <v>1079</v>
      </c>
      <c r="H59">
        <v>2</v>
      </c>
      <c r="I59" t="s">
        <v>275</v>
      </c>
      <c r="J59" t="s">
        <v>276</v>
      </c>
      <c r="K59" t="s">
        <v>277</v>
      </c>
      <c r="L59">
        <v>1368</v>
      </c>
      <c r="N59">
        <v>1011</v>
      </c>
      <c r="O59" t="s">
        <v>278</v>
      </c>
      <c r="P59" t="s">
        <v>278</v>
      </c>
      <c r="Q59">
        <v>1</v>
      </c>
      <c r="W59">
        <v>0</v>
      </c>
      <c r="X59">
        <v>654681671</v>
      </c>
      <c r="Y59">
        <f>(AT59*0.4)</f>
        <v>2.4E-2</v>
      </c>
      <c r="AA59">
        <v>0</v>
      </c>
      <c r="AB59">
        <v>1451.26</v>
      </c>
      <c r="AC59">
        <v>735.58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16.68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0.06</v>
      </c>
      <c r="AU59" t="s">
        <v>56</v>
      </c>
      <c r="AV59">
        <v>0</v>
      </c>
      <c r="AW59">
        <v>2</v>
      </c>
      <c r="AX59">
        <v>416765558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ROUND(Y59*Source!I63*DO59,9)</f>
        <v>0.30287999999999998</v>
      </c>
      <c r="CX59">
        <f>ROUND(Y59*Source!I63,9)</f>
        <v>2.4E-2</v>
      </c>
      <c r="CY59">
        <f>AB59</f>
        <v>1451.26</v>
      </c>
      <c r="CZ59">
        <f>AF59</f>
        <v>83.1</v>
      </c>
      <c r="DA59">
        <f>AJ59</f>
        <v>16.68</v>
      </c>
      <c r="DB59">
        <f>ROUND((ROUND(AT59*CZ59,2)*0.4),6)</f>
        <v>1.996</v>
      </c>
      <c r="DC59">
        <f>ROUND((ROUND(AT59*AG59,2)*0.4),6)</f>
        <v>0.30399999999999999</v>
      </c>
      <c r="DD59" t="s">
        <v>3</v>
      </c>
      <c r="DE59" t="s">
        <v>3</v>
      </c>
      <c r="DF59">
        <f t="shared" si="28"/>
        <v>0</v>
      </c>
      <c r="DG59">
        <f>ROUND(ROUND(AF59*AJ59,2)*CX59,2)</f>
        <v>33.270000000000003</v>
      </c>
      <c r="DH59">
        <f>ROUND(ROUND(AG59*AK59,2)*CX59,2)</f>
        <v>16.86</v>
      </c>
      <c r="DI59">
        <f t="shared" si="25"/>
        <v>0</v>
      </c>
      <c r="DJ59">
        <f>DG59</f>
        <v>33.270000000000003</v>
      </c>
      <c r="DK59">
        <v>0</v>
      </c>
      <c r="DL59" t="s">
        <v>279</v>
      </c>
      <c r="DM59">
        <v>0</v>
      </c>
      <c r="DN59" t="s">
        <v>274</v>
      </c>
      <c r="DO59">
        <v>12.62</v>
      </c>
    </row>
    <row r="60" spans="1:119" x14ac:dyDescent="0.2">
      <c r="A60">
        <f>ROW(Source!A63)</f>
        <v>63</v>
      </c>
      <c r="B60">
        <v>416764973</v>
      </c>
      <c r="C60">
        <v>416765160</v>
      </c>
      <c r="D60">
        <v>385848665</v>
      </c>
      <c r="E60">
        <v>1</v>
      </c>
      <c r="F60">
        <v>1</v>
      </c>
      <c r="G60">
        <v>1079</v>
      </c>
      <c r="H60">
        <v>2</v>
      </c>
      <c r="I60" t="s">
        <v>292</v>
      </c>
      <c r="J60" t="s">
        <v>293</v>
      </c>
      <c r="K60" t="s">
        <v>294</v>
      </c>
      <c r="L60">
        <v>1368</v>
      </c>
      <c r="N60">
        <v>1011</v>
      </c>
      <c r="O60" t="s">
        <v>278</v>
      </c>
      <c r="P60" t="s">
        <v>278</v>
      </c>
      <c r="Q60">
        <v>1</v>
      </c>
      <c r="W60">
        <v>0</v>
      </c>
      <c r="X60">
        <v>1734740683</v>
      </c>
      <c r="Y60">
        <f>(AT60*0.4)</f>
        <v>7.6000000000000012E-2</v>
      </c>
      <c r="AA60">
        <v>0</v>
      </c>
      <c r="AB60">
        <v>10.92</v>
      </c>
      <c r="AC60">
        <v>0</v>
      </c>
      <c r="AD60">
        <v>0</v>
      </c>
      <c r="AE60">
        <v>0</v>
      </c>
      <c r="AF60">
        <v>1.1499999999999999</v>
      </c>
      <c r="AG60">
        <v>0</v>
      </c>
      <c r="AH60">
        <v>0</v>
      </c>
      <c r="AI60">
        <v>1</v>
      </c>
      <c r="AJ60">
        <v>9.07</v>
      </c>
      <c r="AK60">
        <v>55.67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0.19</v>
      </c>
      <c r="AU60" t="s">
        <v>56</v>
      </c>
      <c r="AV60">
        <v>0</v>
      </c>
      <c r="AW60">
        <v>2</v>
      </c>
      <c r="AX60">
        <v>416765559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ROUND(Y60*Source!I63*DO60,9)</f>
        <v>0</v>
      </c>
      <c r="CX60">
        <f>ROUND(Y60*Source!I63,9)</f>
        <v>7.5999999999999998E-2</v>
      </c>
      <c r="CY60">
        <f>AB60</f>
        <v>10.92</v>
      </c>
      <c r="CZ60">
        <f>AF60</f>
        <v>1.1499999999999999</v>
      </c>
      <c r="DA60">
        <f>AJ60</f>
        <v>9.07</v>
      </c>
      <c r="DB60">
        <f>ROUND((ROUND(AT60*CZ60,2)*0.4),6)</f>
        <v>8.7999999999999995E-2</v>
      </c>
      <c r="DC60">
        <f>ROUND((ROUND(AT60*AG60,2)*0.4),6)</f>
        <v>0</v>
      </c>
      <c r="DD60" t="s">
        <v>3</v>
      </c>
      <c r="DE60" t="s">
        <v>3</v>
      </c>
      <c r="DF60">
        <f t="shared" si="28"/>
        <v>0</v>
      </c>
      <c r="DG60">
        <f>ROUND(ROUND(AF60*AJ60,2)*CX60,2)</f>
        <v>0.79</v>
      </c>
      <c r="DH60">
        <f>ROUND(ROUND(AG60*AK60,2)*CX60,2)</f>
        <v>0</v>
      </c>
      <c r="DI60">
        <f t="shared" si="25"/>
        <v>0</v>
      </c>
      <c r="DJ60">
        <f>DG60</f>
        <v>0.79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ROW(Source!A63)</f>
        <v>63</v>
      </c>
      <c r="B61">
        <v>416764973</v>
      </c>
      <c r="C61">
        <v>416765160</v>
      </c>
      <c r="D61">
        <v>385817666</v>
      </c>
      <c r="E61">
        <v>1</v>
      </c>
      <c r="F61">
        <v>1</v>
      </c>
      <c r="G61">
        <v>1079</v>
      </c>
      <c r="H61">
        <v>3</v>
      </c>
      <c r="I61" t="s">
        <v>295</v>
      </c>
      <c r="J61" t="s">
        <v>296</v>
      </c>
      <c r="K61" t="s">
        <v>297</v>
      </c>
      <c r="L61">
        <v>1346</v>
      </c>
      <c r="N61">
        <v>1009</v>
      </c>
      <c r="O61" t="s">
        <v>73</v>
      </c>
      <c r="P61" t="s">
        <v>73</v>
      </c>
      <c r="Q61">
        <v>1</v>
      </c>
      <c r="W61">
        <v>0</v>
      </c>
      <c r="X61">
        <v>-895231604</v>
      </c>
      <c r="Y61">
        <f>(AT61*0)</f>
        <v>0</v>
      </c>
      <c r="AA61">
        <v>100.43</v>
      </c>
      <c r="AB61">
        <v>0</v>
      </c>
      <c r="AC61">
        <v>0</v>
      </c>
      <c r="AD61">
        <v>0</v>
      </c>
      <c r="AE61">
        <v>29.89</v>
      </c>
      <c r="AF61">
        <v>0</v>
      </c>
      <c r="AG61">
        <v>0</v>
      </c>
      <c r="AH61">
        <v>0</v>
      </c>
      <c r="AI61">
        <v>3.36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0.02</v>
      </c>
      <c r="AU61" t="s">
        <v>23</v>
      </c>
      <c r="AV61">
        <v>0</v>
      </c>
      <c r="AW61">
        <v>2</v>
      </c>
      <c r="AX61">
        <v>416765560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ROUND(Y61*Source!I63,9)</f>
        <v>0</v>
      </c>
      <c r="CY61">
        <f>AA61</f>
        <v>100.43</v>
      </c>
      <c r="CZ61">
        <f>AE61</f>
        <v>29.89</v>
      </c>
      <c r="DA61">
        <f>AI61</f>
        <v>3.36</v>
      </c>
      <c r="DB61">
        <f>ROUND((ROUND(AT61*CZ61,2)*0),6)</f>
        <v>0</v>
      </c>
      <c r="DC61">
        <f>ROUND((ROUND(AT61*AG61,2)*0),6)</f>
        <v>0</v>
      </c>
      <c r="DD61" t="s">
        <v>3</v>
      </c>
      <c r="DE61" t="s">
        <v>3</v>
      </c>
      <c r="DF61">
        <f>ROUND(ROUND(AE61*AI61,2)*CX61,2)</f>
        <v>0</v>
      </c>
      <c r="DG61">
        <f t="shared" ref="DG61:DG79" si="29">ROUND(ROUND(AF61,2)*CX61,2)</f>
        <v>0</v>
      </c>
      <c r="DH61">
        <f t="shared" ref="DH61:DH79" si="30">ROUND(ROUND(AG61,2)*CX61,2)</f>
        <v>0</v>
      </c>
      <c r="DI61">
        <f t="shared" si="2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ROW(Source!A63)</f>
        <v>63</v>
      </c>
      <c r="B62">
        <v>416764973</v>
      </c>
      <c r="C62">
        <v>416765160</v>
      </c>
      <c r="D62">
        <v>385817736</v>
      </c>
      <c r="E62">
        <v>1</v>
      </c>
      <c r="F62">
        <v>1</v>
      </c>
      <c r="G62">
        <v>1079</v>
      </c>
      <c r="H62">
        <v>3</v>
      </c>
      <c r="I62" t="s">
        <v>298</v>
      </c>
      <c r="J62" t="s">
        <v>299</v>
      </c>
      <c r="K62" t="s">
        <v>300</v>
      </c>
      <c r="L62">
        <v>1348</v>
      </c>
      <c r="N62">
        <v>1009</v>
      </c>
      <c r="O62" t="s">
        <v>32</v>
      </c>
      <c r="P62" t="s">
        <v>32</v>
      </c>
      <c r="Q62">
        <v>1000</v>
      </c>
      <c r="W62">
        <v>0</v>
      </c>
      <c r="X62">
        <v>-611125095</v>
      </c>
      <c r="Y62">
        <f>(AT62*0)</f>
        <v>0</v>
      </c>
      <c r="AA62">
        <v>159875.9</v>
      </c>
      <c r="AB62">
        <v>0</v>
      </c>
      <c r="AC62">
        <v>0</v>
      </c>
      <c r="AD62">
        <v>0</v>
      </c>
      <c r="AE62">
        <v>8590.86</v>
      </c>
      <c r="AF62">
        <v>0</v>
      </c>
      <c r="AG62">
        <v>0</v>
      </c>
      <c r="AH62">
        <v>0</v>
      </c>
      <c r="AI62">
        <v>18.61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1E-4</v>
      </c>
      <c r="AU62" t="s">
        <v>23</v>
      </c>
      <c r="AV62">
        <v>0</v>
      </c>
      <c r="AW62">
        <v>2</v>
      </c>
      <c r="AX62">
        <v>416765561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ROUND(Y62*Source!I63,9)</f>
        <v>0</v>
      </c>
      <c r="CY62">
        <f>AA62</f>
        <v>159875.9</v>
      </c>
      <c r="CZ62">
        <f>AE62</f>
        <v>8590.86</v>
      </c>
      <c r="DA62">
        <f>AI62</f>
        <v>18.61</v>
      </c>
      <c r="DB62">
        <f>ROUND((ROUND(AT62*CZ62,2)*0),6)</f>
        <v>0</v>
      </c>
      <c r="DC62">
        <f>ROUND((ROUND(AT62*AG62,2)*0),6)</f>
        <v>0</v>
      </c>
      <c r="DD62" t="s">
        <v>3</v>
      </c>
      <c r="DE62" t="s">
        <v>3</v>
      </c>
      <c r="DF62">
        <f>ROUND(ROUND(AE62*AI62,2)*CX62,2)</f>
        <v>0</v>
      </c>
      <c r="DG62">
        <f t="shared" si="29"/>
        <v>0</v>
      </c>
      <c r="DH62">
        <f t="shared" si="30"/>
        <v>0</v>
      </c>
      <c r="DI62">
        <f t="shared" si="25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ROW(Source!A63)</f>
        <v>63</v>
      </c>
      <c r="B63">
        <v>416764973</v>
      </c>
      <c r="C63">
        <v>416765160</v>
      </c>
      <c r="D63">
        <v>385746644</v>
      </c>
      <c r="E63">
        <v>1079</v>
      </c>
      <c r="F63">
        <v>1</v>
      </c>
      <c r="G63">
        <v>1079</v>
      </c>
      <c r="H63">
        <v>3</v>
      </c>
      <c r="I63" t="s">
        <v>30</v>
      </c>
      <c r="J63" t="s">
        <v>3</v>
      </c>
      <c r="K63" t="s">
        <v>85</v>
      </c>
      <c r="L63">
        <v>1346</v>
      </c>
      <c r="N63">
        <v>1009</v>
      </c>
      <c r="O63" t="s">
        <v>73</v>
      </c>
      <c r="P63" t="s">
        <v>73</v>
      </c>
      <c r="Q63">
        <v>1</v>
      </c>
      <c r="W63">
        <v>0</v>
      </c>
      <c r="X63">
        <v>-63099341</v>
      </c>
      <c r="Y63">
        <f>(AT63*0)</f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9.86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0.1</v>
      </c>
      <c r="AU63" t="s">
        <v>23</v>
      </c>
      <c r="AV63">
        <v>0</v>
      </c>
      <c r="AW63">
        <v>2</v>
      </c>
      <c r="AX63">
        <v>416765562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ROUND(Y63*Source!I63,9)</f>
        <v>0</v>
      </c>
      <c r="CY63">
        <f>AA63</f>
        <v>0</v>
      </c>
      <c r="CZ63">
        <f>AE63</f>
        <v>0</v>
      </c>
      <c r="DA63">
        <f>AI63</f>
        <v>9.86</v>
      </c>
      <c r="DB63">
        <f>ROUND((ROUND(AT63*CZ63,2)*0),6)</f>
        <v>0</v>
      </c>
      <c r="DC63">
        <f>ROUND((ROUND(AT63*AG63,2)*0),6)</f>
        <v>0</v>
      </c>
      <c r="DD63" t="s">
        <v>3</v>
      </c>
      <c r="DE63" t="s">
        <v>3</v>
      </c>
      <c r="DF63">
        <f>ROUND(ROUND(AE63*AI63,2)*CX63,2)</f>
        <v>0</v>
      </c>
      <c r="DG63">
        <f t="shared" si="29"/>
        <v>0</v>
      </c>
      <c r="DH63">
        <f t="shared" si="30"/>
        <v>0</v>
      </c>
      <c r="DI63">
        <f t="shared" si="25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ROW(Source!A63)</f>
        <v>63</v>
      </c>
      <c r="B64">
        <v>416764973</v>
      </c>
      <c r="C64">
        <v>416765160</v>
      </c>
      <c r="D64">
        <v>385762559</v>
      </c>
      <c r="E64">
        <v>1079</v>
      </c>
      <c r="F64">
        <v>1</v>
      </c>
      <c r="G64">
        <v>1079</v>
      </c>
      <c r="H64">
        <v>3</v>
      </c>
      <c r="I64" t="s">
        <v>87</v>
      </c>
      <c r="J64" t="s">
        <v>3</v>
      </c>
      <c r="K64" t="s">
        <v>88</v>
      </c>
      <c r="L64">
        <v>235684255</v>
      </c>
      <c r="N64">
        <v>1010</v>
      </c>
      <c r="O64" t="s">
        <v>36</v>
      </c>
      <c r="P64" t="s">
        <v>36</v>
      </c>
      <c r="Q64">
        <v>1</v>
      </c>
      <c r="W64">
        <v>0</v>
      </c>
      <c r="X64">
        <v>-1895129688</v>
      </c>
      <c r="Y64">
        <f>(AT64*0)</f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9.86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</v>
      </c>
      <c r="AU64" t="s">
        <v>23</v>
      </c>
      <c r="AV64">
        <v>0</v>
      </c>
      <c r="AW64">
        <v>2</v>
      </c>
      <c r="AX64">
        <v>416765563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ROUND(Y64*Source!I63,9)</f>
        <v>0</v>
      </c>
      <c r="CY64">
        <f>AA64</f>
        <v>0</v>
      </c>
      <c r="CZ64">
        <f>AE64</f>
        <v>0</v>
      </c>
      <c r="DA64">
        <f>AI64</f>
        <v>9.86</v>
      </c>
      <c r="DB64">
        <f>ROUND((ROUND(AT64*CZ64,2)*0),6)</f>
        <v>0</v>
      </c>
      <c r="DC64">
        <f>ROUND((ROUND(AT64*AG64,2)*0),6)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29"/>
        <v>0</v>
      </c>
      <c r="DH64">
        <f t="shared" si="30"/>
        <v>0</v>
      </c>
      <c r="DI64">
        <f t="shared" si="2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ROW(Source!A68)</f>
        <v>68</v>
      </c>
      <c r="B65">
        <v>416764975</v>
      </c>
      <c r="C65">
        <v>416765240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272</v>
      </c>
      <c r="J65" t="s">
        <v>3</v>
      </c>
      <c r="K65" t="s">
        <v>273</v>
      </c>
      <c r="L65">
        <v>1191</v>
      </c>
      <c r="N65">
        <v>1013</v>
      </c>
      <c r="O65" t="s">
        <v>274</v>
      </c>
      <c r="P65" t="s">
        <v>274</v>
      </c>
      <c r="Q65">
        <v>1</v>
      </c>
      <c r="W65">
        <v>0</v>
      </c>
      <c r="X65">
        <v>476480486</v>
      </c>
      <c r="Y65">
        <f>(AT65*0.3)</f>
        <v>4.5599999999999996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15.2</v>
      </c>
      <c r="AU65" t="s">
        <v>24</v>
      </c>
      <c r="AV65">
        <v>1</v>
      </c>
      <c r="AW65">
        <v>2</v>
      </c>
      <c r="AX65">
        <v>416889147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ROUND(AT65*Source!I68*AH65*AL65,2)</f>
        <v>0</v>
      </c>
      <c r="CV65">
        <f>ROUND(Y65*Source!I68,9)</f>
        <v>0.36480000000000001</v>
      </c>
      <c r="CW65">
        <v>0</v>
      </c>
      <c r="CX65">
        <f>ROUND(Y65*Source!I68,9)</f>
        <v>0.36480000000000001</v>
      </c>
      <c r="CY65">
        <f>AD65</f>
        <v>0</v>
      </c>
      <c r="CZ65">
        <f>AH65</f>
        <v>0</v>
      </c>
      <c r="DA65">
        <f>AL65</f>
        <v>1</v>
      </c>
      <c r="DB65">
        <f>ROUND((ROUND(AT65*CZ65,2)*0.3),6)</f>
        <v>0</v>
      </c>
      <c r="DC65">
        <f>ROUND((ROUND(AT65*AG65,2)*0.3),6)</f>
        <v>0</v>
      </c>
      <c r="DD65" t="s">
        <v>3</v>
      </c>
      <c r="DE65" t="s">
        <v>3</v>
      </c>
      <c r="DF65">
        <f>ROUND(ROUND(AE65,2)*CX65,2)</f>
        <v>0</v>
      </c>
      <c r="DG65">
        <f t="shared" si="29"/>
        <v>0</v>
      </c>
      <c r="DH65">
        <f t="shared" si="30"/>
        <v>0</v>
      </c>
      <c r="DI65">
        <f t="shared" ref="DI65:DI96" si="3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ROW(Source!A68)</f>
        <v>68</v>
      </c>
      <c r="B66">
        <v>416764975</v>
      </c>
      <c r="C66">
        <v>416765240</v>
      </c>
      <c r="D66">
        <v>385764415</v>
      </c>
      <c r="E66">
        <v>1079</v>
      </c>
      <c r="F66">
        <v>1</v>
      </c>
      <c r="G66">
        <v>1079</v>
      </c>
      <c r="H66">
        <v>3</v>
      </c>
      <c r="I66" t="s">
        <v>78</v>
      </c>
      <c r="J66" t="s">
        <v>3</v>
      </c>
      <c r="K66" t="s">
        <v>79</v>
      </c>
      <c r="L66">
        <v>235684255</v>
      </c>
      <c r="N66">
        <v>1010</v>
      </c>
      <c r="O66" t="s">
        <v>36</v>
      </c>
      <c r="P66" t="s">
        <v>36</v>
      </c>
      <c r="Q66">
        <v>1</v>
      </c>
      <c r="W66">
        <v>0</v>
      </c>
      <c r="X66">
        <v>2091361781</v>
      </c>
      <c r="Y66">
        <f>(AT66*0)</f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23</v>
      </c>
      <c r="AV66">
        <v>0</v>
      </c>
      <c r="AW66">
        <v>2</v>
      </c>
      <c r="AX66">
        <v>416889148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ROUND(Y66*Source!I68,9)</f>
        <v>0</v>
      </c>
      <c r="CY66">
        <f>AA66</f>
        <v>0</v>
      </c>
      <c r="CZ66">
        <f>AE66</f>
        <v>0</v>
      </c>
      <c r="DA66">
        <f>AI66</f>
        <v>1</v>
      </c>
      <c r="DB66">
        <f>ROUND((ROUND(AT66*CZ66,2)*0),6)</f>
        <v>0</v>
      </c>
      <c r="DC66">
        <f>ROUND((ROUND(AT66*AG66,2)*0),6)</f>
        <v>0</v>
      </c>
      <c r="DD66" t="s">
        <v>3</v>
      </c>
      <c r="DE66" t="s">
        <v>3</v>
      </c>
      <c r="DF66">
        <f>ROUND(ROUND(AE66,2)*CX66,2)</f>
        <v>0</v>
      </c>
      <c r="DG66">
        <f t="shared" si="29"/>
        <v>0</v>
      </c>
      <c r="DH66">
        <f t="shared" si="30"/>
        <v>0</v>
      </c>
      <c r="DI66">
        <f t="shared" si="31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ROW(Source!A69)</f>
        <v>69</v>
      </c>
      <c r="B67">
        <v>416764973</v>
      </c>
      <c r="C67">
        <v>416765240</v>
      </c>
      <c r="D67">
        <v>385749878</v>
      </c>
      <c r="E67">
        <v>1079</v>
      </c>
      <c r="F67">
        <v>1</v>
      </c>
      <c r="G67">
        <v>1079</v>
      </c>
      <c r="H67">
        <v>1</v>
      </c>
      <c r="I67" t="s">
        <v>272</v>
      </c>
      <c r="J67" t="s">
        <v>3</v>
      </c>
      <c r="K67" t="s">
        <v>273</v>
      </c>
      <c r="L67">
        <v>1191</v>
      </c>
      <c r="N67">
        <v>1013</v>
      </c>
      <c r="O67" t="s">
        <v>274</v>
      </c>
      <c r="P67" t="s">
        <v>274</v>
      </c>
      <c r="Q67">
        <v>1</v>
      </c>
      <c r="W67">
        <v>0</v>
      </c>
      <c r="X67">
        <v>476480486</v>
      </c>
      <c r="Y67">
        <f>(AT67*0.3)</f>
        <v>4.5599999999999996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15.2</v>
      </c>
      <c r="AU67" t="s">
        <v>24</v>
      </c>
      <c r="AV67">
        <v>1</v>
      </c>
      <c r="AW67">
        <v>2</v>
      </c>
      <c r="AX67">
        <v>416889147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ROUND(AT67*Source!I69*AH67*AL67,2)</f>
        <v>0</v>
      </c>
      <c r="CV67">
        <f>ROUND(Y67*Source!I69,9)</f>
        <v>0.36480000000000001</v>
      </c>
      <c r="CW67">
        <v>0</v>
      </c>
      <c r="CX67">
        <f>ROUND(Y67*Source!I69,9)</f>
        <v>0.36480000000000001</v>
      </c>
      <c r="CY67">
        <f>AD67</f>
        <v>0</v>
      </c>
      <c r="CZ67">
        <f>AH67</f>
        <v>0</v>
      </c>
      <c r="DA67">
        <f>AL67</f>
        <v>1</v>
      </c>
      <c r="DB67">
        <f>ROUND((ROUND(AT67*CZ67,2)*0.3),6)</f>
        <v>0</v>
      </c>
      <c r="DC67">
        <f>ROUND((ROUND(AT67*AG67,2)*0.3),6)</f>
        <v>0</v>
      </c>
      <c r="DD67" t="s">
        <v>3</v>
      </c>
      <c r="DE67" t="s">
        <v>3</v>
      </c>
      <c r="DF67">
        <f>ROUND(ROUND(AE67,2)*CX67,2)</f>
        <v>0</v>
      </c>
      <c r="DG67">
        <f t="shared" si="29"/>
        <v>0</v>
      </c>
      <c r="DH67">
        <f t="shared" si="30"/>
        <v>0</v>
      </c>
      <c r="DI67">
        <f t="shared" si="31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ROW(Source!A69)</f>
        <v>69</v>
      </c>
      <c r="B68">
        <v>416764973</v>
      </c>
      <c r="C68">
        <v>416765240</v>
      </c>
      <c r="D68">
        <v>385764415</v>
      </c>
      <c r="E68">
        <v>1079</v>
      </c>
      <c r="F68">
        <v>1</v>
      </c>
      <c r="G68">
        <v>1079</v>
      </c>
      <c r="H68">
        <v>3</v>
      </c>
      <c r="I68" t="s">
        <v>78</v>
      </c>
      <c r="J68" t="s">
        <v>3</v>
      </c>
      <c r="K68" t="s">
        <v>79</v>
      </c>
      <c r="L68">
        <v>235684255</v>
      </c>
      <c r="N68">
        <v>1010</v>
      </c>
      <c r="O68" t="s">
        <v>36</v>
      </c>
      <c r="P68" t="s">
        <v>36</v>
      </c>
      <c r="Q68">
        <v>1</v>
      </c>
      <c r="W68">
        <v>0</v>
      </c>
      <c r="X68">
        <v>2091361781</v>
      </c>
      <c r="Y68">
        <f>(AT68*0)</f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9.86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23</v>
      </c>
      <c r="AV68">
        <v>0</v>
      </c>
      <c r="AW68">
        <v>2</v>
      </c>
      <c r="AX68">
        <v>416889148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ROUND(Y68*Source!I69,9)</f>
        <v>0</v>
      </c>
      <c r="CY68">
        <f>AA68</f>
        <v>0</v>
      </c>
      <c r="CZ68">
        <f>AE68</f>
        <v>0</v>
      </c>
      <c r="DA68">
        <f>AI68</f>
        <v>9.86</v>
      </c>
      <c r="DB68">
        <f>ROUND((ROUND(AT68*CZ68,2)*0),6)</f>
        <v>0</v>
      </c>
      <c r="DC68">
        <f>ROUND((ROUND(AT68*AG68,2)*0),6)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29"/>
        <v>0</v>
      </c>
      <c r="DH68">
        <f t="shared" si="30"/>
        <v>0</v>
      </c>
      <c r="DI68">
        <f t="shared" si="31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ROW(Source!A107)</f>
        <v>107</v>
      </c>
      <c r="B69">
        <v>416764975</v>
      </c>
      <c r="C69">
        <v>416765320</v>
      </c>
      <c r="D69">
        <v>385749878</v>
      </c>
      <c r="E69">
        <v>1079</v>
      </c>
      <c r="F69">
        <v>1</v>
      </c>
      <c r="G69">
        <v>1079</v>
      </c>
      <c r="H69">
        <v>1</v>
      </c>
      <c r="I69" t="s">
        <v>272</v>
      </c>
      <c r="J69" t="s">
        <v>3</v>
      </c>
      <c r="K69" t="s">
        <v>273</v>
      </c>
      <c r="L69">
        <v>1191</v>
      </c>
      <c r="N69">
        <v>1013</v>
      </c>
      <c r="O69" t="s">
        <v>274</v>
      </c>
      <c r="P69" t="s">
        <v>274</v>
      </c>
      <c r="Q69">
        <v>1</v>
      </c>
      <c r="W69">
        <v>0</v>
      </c>
      <c r="X69">
        <v>476480486</v>
      </c>
      <c r="Y69">
        <f t="shared" ref="Y69:Y100" si="32">AT69</f>
        <v>1.55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1.55</v>
      </c>
      <c r="AU69" t="s">
        <v>3</v>
      </c>
      <c r="AV69">
        <v>1</v>
      </c>
      <c r="AW69">
        <v>2</v>
      </c>
      <c r="AX69">
        <v>416765566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ROUND(AT69*Source!I107*AH69*AL69,2)</f>
        <v>0</v>
      </c>
      <c r="CV69">
        <f>ROUND(Y69*Source!I107,9)</f>
        <v>9.3000000000000007</v>
      </c>
      <c r="CW69">
        <v>0</v>
      </c>
      <c r="CX69">
        <f>ROUND(Y69*Source!I107,9)</f>
        <v>9.3000000000000007</v>
      </c>
      <c r="CY69">
        <f>AD69</f>
        <v>0</v>
      </c>
      <c r="CZ69">
        <f>AH69</f>
        <v>0</v>
      </c>
      <c r="DA69">
        <f>AL69</f>
        <v>1</v>
      </c>
      <c r="DB69">
        <f t="shared" ref="DB69:DB100" si="33">ROUND(ROUND(AT69*CZ69,2),6)</f>
        <v>0</v>
      </c>
      <c r="DC69">
        <f t="shared" ref="DC69:DC100" si="34">ROUND(ROUND(AT69*AG69,2),6)</f>
        <v>0</v>
      </c>
      <c r="DD69" t="s">
        <v>3</v>
      </c>
      <c r="DE69" t="s">
        <v>3</v>
      </c>
      <c r="DF69">
        <f t="shared" ref="DF69:DF81" si="35">ROUND(ROUND(AE69,2)*CX69,2)</f>
        <v>0</v>
      </c>
      <c r="DG69">
        <f t="shared" si="29"/>
        <v>0</v>
      </c>
      <c r="DH69">
        <f t="shared" si="30"/>
        <v>0</v>
      </c>
      <c r="DI69">
        <f t="shared" si="3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ROW(Source!A107)</f>
        <v>107</v>
      </c>
      <c r="B70">
        <v>416764975</v>
      </c>
      <c r="C70">
        <v>416765320</v>
      </c>
      <c r="D70">
        <v>385848608</v>
      </c>
      <c r="E70">
        <v>1</v>
      </c>
      <c r="F70">
        <v>1</v>
      </c>
      <c r="G70">
        <v>1079</v>
      </c>
      <c r="H70">
        <v>2</v>
      </c>
      <c r="I70" t="s">
        <v>275</v>
      </c>
      <c r="J70" t="s">
        <v>276</v>
      </c>
      <c r="K70" t="s">
        <v>277</v>
      </c>
      <c r="L70">
        <v>1368</v>
      </c>
      <c r="N70">
        <v>1011</v>
      </c>
      <c r="O70" t="s">
        <v>278</v>
      </c>
      <c r="P70" t="s">
        <v>278</v>
      </c>
      <c r="Q70">
        <v>1</v>
      </c>
      <c r="W70">
        <v>0</v>
      </c>
      <c r="X70">
        <v>654681671</v>
      </c>
      <c r="Y70">
        <f t="shared" si="32"/>
        <v>0.08</v>
      </c>
      <c r="AA70">
        <v>0</v>
      </c>
      <c r="AB70">
        <v>90.33</v>
      </c>
      <c r="AC70">
        <v>13.72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0.08</v>
      </c>
      <c r="AU70" t="s">
        <v>3</v>
      </c>
      <c r="AV70">
        <v>0</v>
      </c>
      <c r="AW70">
        <v>2</v>
      </c>
      <c r="AX70">
        <v>416765567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ROUND(Y70*Source!I107*DO70,9)</f>
        <v>6.0575999999999999</v>
      </c>
      <c r="CX70">
        <f>ROUND(Y70*Source!I107,9)</f>
        <v>0.48</v>
      </c>
      <c r="CY70">
        <f>AB70</f>
        <v>90.33</v>
      </c>
      <c r="CZ70">
        <f>AF70</f>
        <v>83.1</v>
      </c>
      <c r="DA70">
        <f>AJ70</f>
        <v>1</v>
      </c>
      <c r="DB70">
        <f t="shared" si="33"/>
        <v>6.65</v>
      </c>
      <c r="DC70">
        <f t="shared" si="34"/>
        <v>1.01</v>
      </c>
      <c r="DD70" t="s">
        <v>3</v>
      </c>
      <c r="DE70" t="s">
        <v>3</v>
      </c>
      <c r="DF70">
        <f t="shared" si="35"/>
        <v>0</v>
      </c>
      <c r="DG70">
        <f t="shared" si="29"/>
        <v>39.89</v>
      </c>
      <c r="DH70">
        <f t="shared" si="30"/>
        <v>6.06</v>
      </c>
      <c r="DI70">
        <f t="shared" si="31"/>
        <v>0</v>
      </c>
      <c r="DJ70">
        <f>DG70</f>
        <v>39.89</v>
      </c>
      <c r="DK70">
        <v>0</v>
      </c>
      <c r="DL70" t="s">
        <v>279</v>
      </c>
      <c r="DM70">
        <v>0</v>
      </c>
      <c r="DN70" t="s">
        <v>274</v>
      </c>
      <c r="DO70">
        <v>12.62</v>
      </c>
    </row>
    <row r="71" spans="1:119" x14ac:dyDescent="0.2">
      <c r="A71">
        <f>ROW(Source!A107)</f>
        <v>107</v>
      </c>
      <c r="B71">
        <v>416764975</v>
      </c>
      <c r="C71">
        <v>416765320</v>
      </c>
      <c r="D71">
        <v>385847924</v>
      </c>
      <c r="E71">
        <v>1</v>
      </c>
      <c r="F71">
        <v>1</v>
      </c>
      <c r="G71">
        <v>1079</v>
      </c>
      <c r="H71">
        <v>2</v>
      </c>
      <c r="I71" t="s">
        <v>280</v>
      </c>
      <c r="J71" t="s">
        <v>281</v>
      </c>
      <c r="K71" t="s">
        <v>282</v>
      </c>
      <c r="L71">
        <v>1368</v>
      </c>
      <c r="N71">
        <v>1011</v>
      </c>
      <c r="O71" t="s">
        <v>278</v>
      </c>
      <c r="P71" t="s">
        <v>278</v>
      </c>
      <c r="Q71">
        <v>1</v>
      </c>
      <c r="W71">
        <v>0</v>
      </c>
      <c r="X71">
        <v>1415445792</v>
      </c>
      <c r="Y71">
        <f t="shared" si="32"/>
        <v>7.0000000000000007E-2</v>
      </c>
      <c r="AA71">
        <v>0</v>
      </c>
      <c r="AB71">
        <v>207.6</v>
      </c>
      <c r="AC71">
        <v>18.399999999999999</v>
      </c>
      <c r="AD71">
        <v>0</v>
      </c>
      <c r="AE71">
        <v>0</v>
      </c>
      <c r="AF71">
        <v>190.98</v>
      </c>
      <c r="AG71">
        <v>16.93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7.0000000000000007E-2</v>
      </c>
      <c r="AU71" t="s">
        <v>3</v>
      </c>
      <c r="AV71">
        <v>0</v>
      </c>
      <c r="AW71">
        <v>2</v>
      </c>
      <c r="AX71">
        <v>416765568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ROUND(Y71*Source!I107*DO71,9)</f>
        <v>7.1105999999999998</v>
      </c>
      <c r="CX71">
        <f>ROUND(Y71*Source!I107,9)</f>
        <v>0.42</v>
      </c>
      <c r="CY71">
        <f>AB71</f>
        <v>207.6</v>
      </c>
      <c r="CZ71">
        <f>AF71</f>
        <v>190.98</v>
      </c>
      <c r="DA71">
        <f>AJ71</f>
        <v>1</v>
      </c>
      <c r="DB71">
        <f t="shared" si="33"/>
        <v>13.37</v>
      </c>
      <c r="DC71">
        <f t="shared" si="34"/>
        <v>1.19</v>
      </c>
      <c r="DD71" t="s">
        <v>3</v>
      </c>
      <c r="DE71" t="s">
        <v>3</v>
      </c>
      <c r="DF71">
        <f t="shared" si="35"/>
        <v>0</v>
      </c>
      <c r="DG71">
        <f t="shared" si="29"/>
        <v>80.209999999999994</v>
      </c>
      <c r="DH71">
        <f t="shared" si="30"/>
        <v>7.11</v>
      </c>
      <c r="DI71">
        <f t="shared" si="31"/>
        <v>0</v>
      </c>
      <c r="DJ71">
        <f>DG71</f>
        <v>80.209999999999994</v>
      </c>
      <c r="DK71">
        <v>0</v>
      </c>
      <c r="DL71" t="s">
        <v>279</v>
      </c>
      <c r="DM71">
        <v>0</v>
      </c>
      <c r="DN71" t="s">
        <v>274</v>
      </c>
      <c r="DO71">
        <v>16.93</v>
      </c>
    </row>
    <row r="72" spans="1:119" x14ac:dyDescent="0.2">
      <c r="A72">
        <f>ROW(Source!A107)</f>
        <v>107</v>
      </c>
      <c r="B72">
        <v>416764975</v>
      </c>
      <c r="C72">
        <v>416765320</v>
      </c>
      <c r="D72">
        <v>385841483</v>
      </c>
      <c r="E72">
        <v>1</v>
      </c>
      <c r="F72">
        <v>1</v>
      </c>
      <c r="G72">
        <v>1079</v>
      </c>
      <c r="H72">
        <v>3</v>
      </c>
      <c r="I72" t="s">
        <v>301</v>
      </c>
      <c r="J72" t="s">
        <v>302</v>
      </c>
      <c r="K72" t="s">
        <v>303</v>
      </c>
      <c r="L72">
        <v>1355</v>
      </c>
      <c r="N72">
        <v>1010</v>
      </c>
      <c r="O72" t="s">
        <v>76</v>
      </c>
      <c r="P72" t="s">
        <v>76</v>
      </c>
      <c r="Q72">
        <v>100</v>
      </c>
      <c r="W72">
        <v>0</v>
      </c>
      <c r="X72">
        <v>1423709665</v>
      </c>
      <c r="Y72">
        <f t="shared" si="32"/>
        <v>4.1200000000000001E-2</v>
      </c>
      <c r="AA72">
        <v>139.84</v>
      </c>
      <c r="AB72">
        <v>0</v>
      </c>
      <c r="AC72">
        <v>0</v>
      </c>
      <c r="AD72">
        <v>0</v>
      </c>
      <c r="AE72">
        <v>139.84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4.1200000000000001E-2</v>
      </c>
      <c r="AU72" t="s">
        <v>3</v>
      </c>
      <c r="AV72">
        <v>0</v>
      </c>
      <c r="AW72">
        <v>2</v>
      </c>
      <c r="AX72">
        <v>416765569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ROUND(Y72*Source!I107,9)</f>
        <v>0.2472</v>
      </c>
      <c r="CY72">
        <f t="shared" ref="CY72:CY78" si="36">AA72</f>
        <v>139.84</v>
      </c>
      <c r="CZ72">
        <f t="shared" ref="CZ72:CZ78" si="37">AE72</f>
        <v>139.84</v>
      </c>
      <c r="DA72">
        <f t="shared" ref="DA72:DA78" si="38">AI72</f>
        <v>1</v>
      </c>
      <c r="DB72">
        <f t="shared" si="33"/>
        <v>5.76</v>
      </c>
      <c r="DC72">
        <f t="shared" si="34"/>
        <v>0</v>
      </c>
      <c r="DD72" t="s">
        <v>3</v>
      </c>
      <c r="DE72" t="s">
        <v>3</v>
      </c>
      <c r="DF72">
        <f t="shared" si="35"/>
        <v>34.57</v>
      </c>
      <c r="DG72">
        <f t="shared" si="29"/>
        <v>0</v>
      </c>
      <c r="DH72">
        <f t="shared" si="30"/>
        <v>0</v>
      </c>
      <c r="DI72">
        <f t="shared" si="31"/>
        <v>0</v>
      </c>
      <c r="DJ72">
        <f t="shared" ref="DJ72:DJ78" si="39">DF72</f>
        <v>34.57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ROW(Source!A107)</f>
        <v>107</v>
      </c>
      <c r="B73">
        <v>416764975</v>
      </c>
      <c r="C73">
        <v>416765320</v>
      </c>
      <c r="D73">
        <v>385746642</v>
      </c>
      <c r="E73">
        <v>1079</v>
      </c>
      <c r="F73">
        <v>1</v>
      </c>
      <c r="G73">
        <v>1079</v>
      </c>
      <c r="H73">
        <v>3</v>
      </c>
      <c r="I73" t="s">
        <v>30</v>
      </c>
      <c r="J73" t="s">
        <v>3</v>
      </c>
      <c r="K73" t="s">
        <v>31</v>
      </c>
      <c r="L73">
        <v>1348</v>
      </c>
      <c r="N73">
        <v>1009</v>
      </c>
      <c r="O73" t="s">
        <v>32</v>
      </c>
      <c r="P73" t="s">
        <v>32</v>
      </c>
      <c r="Q73">
        <v>1000</v>
      </c>
      <c r="W73">
        <v>0</v>
      </c>
      <c r="X73">
        <v>-647853212</v>
      </c>
      <c r="Y73">
        <f t="shared" si="32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416765570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ROUND(Y73*Source!I107,9)</f>
        <v>0</v>
      </c>
      <c r="CY73">
        <f t="shared" si="36"/>
        <v>0</v>
      </c>
      <c r="CZ73">
        <f t="shared" si="37"/>
        <v>0</v>
      </c>
      <c r="DA73">
        <f t="shared" si="38"/>
        <v>1</v>
      </c>
      <c r="DB73">
        <f t="shared" si="33"/>
        <v>0</v>
      </c>
      <c r="DC73">
        <f t="shared" si="34"/>
        <v>0</v>
      </c>
      <c r="DD73" t="s">
        <v>3</v>
      </c>
      <c r="DE73" t="s">
        <v>3</v>
      </c>
      <c r="DF73">
        <f t="shared" si="35"/>
        <v>0</v>
      </c>
      <c r="DG73">
        <f t="shared" si="29"/>
        <v>0</v>
      </c>
      <c r="DH73">
        <f t="shared" si="30"/>
        <v>0</v>
      </c>
      <c r="DI73">
        <f t="shared" si="31"/>
        <v>0</v>
      </c>
      <c r="DJ73">
        <f t="shared" si="39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ROW(Source!A107)</f>
        <v>107</v>
      </c>
      <c r="B74">
        <v>416764975</v>
      </c>
      <c r="C74">
        <v>416765320</v>
      </c>
      <c r="D74">
        <v>385764540</v>
      </c>
      <c r="E74">
        <v>1079</v>
      </c>
      <c r="F74">
        <v>1</v>
      </c>
      <c r="G74">
        <v>1079</v>
      </c>
      <c r="H74">
        <v>3</v>
      </c>
      <c r="I74" t="s">
        <v>34</v>
      </c>
      <c r="J74" t="s">
        <v>3</v>
      </c>
      <c r="K74" t="s">
        <v>35</v>
      </c>
      <c r="L74">
        <v>235684255</v>
      </c>
      <c r="N74">
        <v>1010</v>
      </c>
      <c r="O74" t="s">
        <v>36</v>
      </c>
      <c r="P74" t="s">
        <v>36</v>
      </c>
      <c r="Q74">
        <v>1</v>
      </c>
      <c r="W74">
        <v>0</v>
      </c>
      <c r="X74">
        <v>1929132435</v>
      </c>
      <c r="Y74">
        <f t="shared" si="32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416765571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ROUND(Y74*Source!I107,9)</f>
        <v>0</v>
      </c>
      <c r="CY74">
        <f t="shared" si="36"/>
        <v>0</v>
      </c>
      <c r="CZ74">
        <f t="shared" si="37"/>
        <v>0</v>
      </c>
      <c r="DA74">
        <f t="shared" si="38"/>
        <v>1</v>
      </c>
      <c r="DB74">
        <f t="shared" si="33"/>
        <v>0</v>
      </c>
      <c r="DC74">
        <f t="shared" si="34"/>
        <v>0</v>
      </c>
      <c r="DD74" t="s">
        <v>3</v>
      </c>
      <c r="DE74" t="s">
        <v>3</v>
      </c>
      <c r="DF74">
        <f t="shared" si="35"/>
        <v>0</v>
      </c>
      <c r="DG74">
        <f t="shared" si="29"/>
        <v>0</v>
      </c>
      <c r="DH74">
        <f t="shared" si="30"/>
        <v>0</v>
      </c>
      <c r="DI74">
        <f t="shared" si="31"/>
        <v>0</v>
      </c>
      <c r="DJ74">
        <f t="shared" si="39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ROW(Source!A107)</f>
        <v>107</v>
      </c>
      <c r="B75">
        <v>416764975</v>
      </c>
      <c r="C75">
        <v>416765320</v>
      </c>
      <c r="D75">
        <v>385765531</v>
      </c>
      <c r="E75">
        <v>1079</v>
      </c>
      <c r="F75">
        <v>1</v>
      </c>
      <c r="G75">
        <v>1079</v>
      </c>
      <c r="H75">
        <v>3</v>
      </c>
      <c r="I75" t="s">
        <v>38</v>
      </c>
      <c r="J75" t="s">
        <v>3</v>
      </c>
      <c r="K75" t="s">
        <v>39</v>
      </c>
      <c r="L75">
        <v>1303</v>
      </c>
      <c r="N75">
        <v>1003</v>
      </c>
      <c r="O75" t="s">
        <v>40</v>
      </c>
      <c r="P75" t="s">
        <v>40</v>
      </c>
      <c r="Q75">
        <v>1000</v>
      </c>
      <c r="W75">
        <v>0</v>
      </c>
      <c r="X75">
        <v>2007649791</v>
      </c>
      <c r="Y75">
        <f t="shared" si="32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416765572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ROUND(Y75*Source!I107,9)</f>
        <v>0</v>
      </c>
      <c r="CY75">
        <f t="shared" si="36"/>
        <v>0</v>
      </c>
      <c r="CZ75">
        <f t="shared" si="37"/>
        <v>0</v>
      </c>
      <c r="DA75">
        <f t="shared" si="38"/>
        <v>1</v>
      </c>
      <c r="DB75">
        <f t="shared" si="33"/>
        <v>0</v>
      </c>
      <c r="DC75">
        <f t="shared" si="34"/>
        <v>0</v>
      </c>
      <c r="DD75" t="s">
        <v>3</v>
      </c>
      <c r="DE75" t="s">
        <v>3</v>
      </c>
      <c r="DF75">
        <f t="shared" si="35"/>
        <v>0</v>
      </c>
      <c r="DG75">
        <f t="shared" si="29"/>
        <v>0</v>
      </c>
      <c r="DH75">
        <f t="shared" si="30"/>
        <v>0</v>
      </c>
      <c r="DI75">
        <f t="shared" si="31"/>
        <v>0</v>
      </c>
      <c r="DJ75">
        <f t="shared" si="39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ROW(Source!A107)</f>
        <v>107</v>
      </c>
      <c r="B76">
        <v>416764975</v>
      </c>
      <c r="C76">
        <v>416765320</v>
      </c>
      <c r="D76">
        <v>385779689</v>
      </c>
      <c r="E76">
        <v>1079</v>
      </c>
      <c r="F76">
        <v>1</v>
      </c>
      <c r="G76">
        <v>1079</v>
      </c>
      <c r="H76">
        <v>3</v>
      </c>
      <c r="I76" t="s">
        <v>42</v>
      </c>
      <c r="J76" t="s">
        <v>3</v>
      </c>
      <c r="K76" t="s">
        <v>43</v>
      </c>
      <c r="L76">
        <v>1348</v>
      </c>
      <c r="N76">
        <v>1009</v>
      </c>
      <c r="O76" t="s">
        <v>32</v>
      </c>
      <c r="P76" t="s">
        <v>32</v>
      </c>
      <c r="Q76">
        <v>1000</v>
      </c>
      <c r="W76">
        <v>0</v>
      </c>
      <c r="X76">
        <v>-1774830696</v>
      </c>
      <c r="Y76">
        <f t="shared" si="32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3</v>
      </c>
      <c r="AV76">
        <v>0</v>
      </c>
      <c r="AW76">
        <v>2</v>
      </c>
      <c r="AX76">
        <v>416765573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ROUND(Y76*Source!I107,9)</f>
        <v>0</v>
      </c>
      <c r="CY76">
        <f t="shared" si="36"/>
        <v>0</v>
      </c>
      <c r="CZ76">
        <f t="shared" si="37"/>
        <v>0</v>
      </c>
      <c r="DA76">
        <f t="shared" si="38"/>
        <v>1</v>
      </c>
      <c r="DB76">
        <f t="shared" si="33"/>
        <v>0</v>
      </c>
      <c r="DC76">
        <f t="shared" si="34"/>
        <v>0</v>
      </c>
      <c r="DD76" t="s">
        <v>3</v>
      </c>
      <c r="DE76" t="s">
        <v>3</v>
      </c>
      <c r="DF76">
        <f t="shared" si="35"/>
        <v>0</v>
      </c>
      <c r="DG76">
        <f t="shared" si="29"/>
        <v>0</v>
      </c>
      <c r="DH76">
        <f t="shared" si="30"/>
        <v>0</v>
      </c>
      <c r="DI76">
        <f t="shared" si="31"/>
        <v>0</v>
      </c>
      <c r="DJ76">
        <f t="shared" si="39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ROW(Source!A107)</f>
        <v>107</v>
      </c>
      <c r="B77">
        <v>416764975</v>
      </c>
      <c r="C77">
        <v>416765320</v>
      </c>
      <c r="D77">
        <v>385780096</v>
      </c>
      <c r="E77">
        <v>1079</v>
      </c>
      <c r="F77">
        <v>1</v>
      </c>
      <c r="G77">
        <v>1079</v>
      </c>
      <c r="H77">
        <v>3</v>
      </c>
      <c r="I77" t="s">
        <v>45</v>
      </c>
      <c r="J77" t="s">
        <v>3</v>
      </c>
      <c r="K77" t="s">
        <v>46</v>
      </c>
      <c r="L77">
        <v>235684255</v>
      </c>
      <c r="N77">
        <v>1010</v>
      </c>
      <c r="O77" t="s">
        <v>36</v>
      </c>
      <c r="P77" t="s">
        <v>36</v>
      </c>
      <c r="Q77">
        <v>1</v>
      </c>
      <c r="W77">
        <v>0</v>
      </c>
      <c r="X77">
        <v>1014892448</v>
      </c>
      <c r="Y77">
        <f t="shared" si="32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416765574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ROUND(Y77*Source!I107,9)</f>
        <v>0</v>
      </c>
      <c r="CY77">
        <f t="shared" si="36"/>
        <v>0</v>
      </c>
      <c r="CZ77">
        <f t="shared" si="37"/>
        <v>0</v>
      </c>
      <c r="DA77">
        <f t="shared" si="38"/>
        <v>1</v>
      </c>
      <c r="DB77">
        <f t="shared" si="33"/>
        <v>0</v>
      </c>
      <c r="DC77">
        <f t="shared" si="34"/>
        <v>0</v>
      </c>
      <c r="DD77" t="s">
        <v>3</v>
      </c>
      <c r="DE77" t="s">
        <v>3</v>
      </c>
      <c r="DF77">
        <f t="shared" si="35"/>
        <v>0</v>
      </c>
      <c r="DG77">
        <f t="shared" si="29"/>
        <v>0</v>
      </c>
      <c r="DH77">
        <f t="shared" si="30"/>
        <v>0</v>
      </c>
      <c r="DI77">
        <f t="shared" si="31"/>
        <v>0</v>
      </c>
      <c r="DJ77">
        <f t="shared" si="39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ROW(Source!A107)</f>
        <v>107</v>
      </c>
      <c r="B78">
        <v>416764975</v>
      </c>
      <c r="C78">
        <v>416765320</v>
      </c>
      <c r="D78">
        <v>385780407</v>
      </c>
      <c r="E78">
        <v>1079</v>
      </c>
      <c r="F78">
        <v>1</v>
      </c>
      <c r="G78">
        <v>1079</v>
      </c>
      <c r="H78">
        <v>3</v>
      </c>
      <c r="I78" t="s">
        <v>48</v>
      </c>
      <c r="J78" t="s">
        <v>3</v>
      </c>
      <c r="K78" t="s">
        <v>49</v>
      </c>
      <c r="L78">
        <v>235684255</v>
      </c>
      <c r="N78">
        <v>1010</v>
      </c>
      <c r="O78" t="s">
        <v>36</v>
      </c>
      <c r="P78" t="s">
        <v>36</v>
      </c>
      <c r="Q78">
        <v>1</v>
      </c>
      <c r="W78">
        <v>0</v>
      </c>
      <c r="X78">
        <v>-1071972184</v>
      </c>
      <c r="Y78">
        <f t="shared" si="32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416765575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ROUND(Y78*Source!I107,9)</f>
        <v>0</v>
      </c>
      <c r="CY78">
        <f t="shared" si="36"/>
        <v>0</v>
      </c>
      <c r="CZ78">
        <f t="shared" si="37"/>
        <v>0</v>
      </c>
      <c r="DA78">
        <f t="shared" si="38"/>
        <v>1</v>
      </c>
      <c r="DB78">
        <f t="shared" si="33"/>
        <v>0</v>
      </c>
      <c r="DC78">
        <f t="shared" si="34"/>
        <v>0</v>
      </c>
      <c r="DD78" t="s">
        <v>3</v>
      </c>
      <c r="DE78" t="s">
        <v>3</v>
      </c>
      <c r="DF78">
        <f t="shared" si="35"/>
        <v>0</v>
      </c>
      <c r="DG78">
        <f t="shared" si="29"/>
        <v>0</v>
      </c>
      <c r="DH78">
        <f t="shared" si="30"/>
        <v>0</v>
      </c>
      <c r="DI78">
        <f t="shared" si="31"/>
        <v>0</v>
      </c>
      <c r="DJ78">
        <f t="shared" si="39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ROW(Source!A108)</f>
        <v>108</v>
      </c>
      <c r="B79">
        <v>416764973</v>
      </c>
      <c r="C79">
        <v>416765320</v>
      </c>
      <c r="D79">
        <v>385749878</v>
      </c>
      <c r="E79">
        <v>1079</v>
      </c>
      <c r="F79">
        <v>1</v>
      </c>
      <c r="G79">
        <v>1079</v>
      </c>
      <c r="H79">
        <v>1</v>
      </c>
      <c r="I79" t="s">
        <v>272</v>
      </c>
      <c r="J79" t="s">
        <v>3</v>
      </c>
      <c r="K79" t="s">
        <v>273</v>
      </c>
      <c r="L79">
        <v>1191</v>
      </c>
      <c r="N79">
        <v>1013</v>
      </c>
      <c r="O79" t="s">
        <v>274</v>
      </c>
      <c r="P79" t="s">
        <v>274</v>
      </c>
      <c r="Q79">
        <v>1</v>
      </c>
      <c r="W79">
        <v>0</v>
      </c>
      <c r="X79">
        <v>476480486</v>
      </c>
      <c r="Y79">
        <f t="shared" si="32"/>
        <v>1.55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1.55</v>
      </c>
      <c r="AU79" t="s">
        <v>3</v>
      </c>
      <c r="AV79">
        <v>1</v>
      </c>
      <c r="AW79">
        <v>2</v>
      </c>
      <c r="AX79">
        <v>416765566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ROUND(AT79*Source!I108*AH79*AL79,2)</f>
        <v>0</v>
      </c>
      <c r="CV79">
        <f>ROUND(Y79*Source!I108,9)</f>
        <v>9.3000000000000007</v>
      </c>
      <c r="CW79">
        <v>0</v>
      </c>
      <c r="CX79">
        <f>ROUND(Y79*Source!I108,9)</f>
        <v>9.3000000000000007</v>
      </c>
      <c r="CY79">
        <f>AD79</f>
        <v>0</v>
      </c>
      <c r="CZ79">
        <f>AH79</f>
        <v>0</v>
      </c>
      <c r="DA79">
        <f>AL79</f>
        <v>1</v>
      </c>
      <c r="DB79">
        <f t="shared" si="33"/>
        <v>0</v>
      </c>
      <c r="DC79">
        <f t="shared" si="34"/>
        <v>0</v>
      </c>
      <c r="DD79" t="s">
        <v>3</v>
      </c>
      <c r="DE79" t="s">
        <v>3</v>
      </c>
      <c r="DF79">
        <f t="shared" si="35"/>
        <v>0</v>
      </c>
      <c r="DG79">
        <f t="shared" si="29"/>
        <v>0</v>
      </c>
      <c r="DH79">
        <f t="shared" si="30"/>
        <v>0</v>
      </c>
      <c r="DI79">
        <f t="shared" si="31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ROW(Source!A108)</f>
        <v>108</v>
      </c>
      <c r="B80">
        <v>416764973</v>
      </c>
      <c r="C80">
        <v>416765320</v>
      </c>
      <c r="D80">
        <v>385848608</v>
      </c>
      <c r="E80">
        <v>1</v>
      </c>
      <c r="F80">
        <v>1</v>
      </c>
      <c r="G80">
        <v>1079</v>
      </c>
      <c r="H80">
        <v>2</v>
      </c>
      <c r="I80" t="s">
        <v>275</v>
      </c>
      <c r="J80" t="s">
        <v>276</v>
      </c>
      <c r="K80" t="s">
        <v>277</v>
      </c>
      <c r="L80">
        <v>1368</v>
      </c>
      <c r="N80">
        <v>1011</v>
      </c>
      <c r="O80" t="s">
        <v>278</v>
      </c>
      <c r="P80" t="s">
        <v>278</v>
      </c>
      <c r="Q80">
        <v>1</v>
      </c>
      <c r="W80">
        <v>0</v>
      </c>
      <c r="X80">
        <v>654681671</v>
      </c>
      <c r="Y80">
        <f t="shared" si="32"/>
        <v>0.08</v>
      </c>
      <c r="AA80">
        <v>0</v>
      </c>
      <c r="AB80">
        <v>1506.7</v>
      </c>
      <c r="AC80">
        <v>763.68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16.68</v>
      </c>
      <c r="AK80">
        <v>55.67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0.08</v>
      </c>
      <c r="AU80" t="s">
        <v>3</v>
      </c>
      <c r="AV80">
        <v>0</v>
      </c>
      <c r="AW80">
        <v>2</v>
      </c>
      <c r="AX80">
        <v>416765567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ROUND(Y80*Source!I108*DO80,9)</f>
        <v>6.0575999999999999</v>
      </c>
      <c r="CX80">
        <f>ROUND(Y80*Source!I108,9)</f>
        <v>0.48</v>
      </c>
      <c r="CY80">
        <f>AB80</f>
        <v>1506.7</v>
      </c>
      <c r="CZ80">
        <f>AF80</f>
        <v>83.1</v>
      </c>
      <c r="DA80">
        <f>AJ80</f>
        <v>16.68</v>
      </c>
      <c r="DB80">
        <f t="shared" si="33"/>
        <v>6.65</v>
      </c>
      <c r="DC80">
        <f t="shared" si="34"/>
        <v>1.01</v>
      </c>
      <c r="DD80" t="s">
        <v>3</v>
      </c>
      <c r="DE80" t="s">
        <v>3</v>
      </c>
      <c r="DF80">
        <f t="shared" si="35"/>
        <v>0</v>
      </c>
      <c r="DG80">
        <f>ROUND(ROUND(AF80*AJ80,2)*CX80,2)</f>
        <v>665.33</v>
      </c>
      <c r="DH80">
        <f>ROUND(ROUND(AG80*AK80,2)*CX80,2)</f>
        <v>337.23</v>
      </c>
      <c r="DI80">
        <f t="shared" si="31"/>
        <v>0</v>
      </c>
      <c r="DJ80">
        <f>DG80</f>
        <v>665.33</v>
      </c>
      <c r="DK80">
        <v>0</v>
      </c>
      <c r="DL80" t="s">
        <v>279</v>
      </c>
      <c r="DM80">
        <v>0</v>
      </c>
      <c r="DN80" t="s">
        <v>274</v>
      </c>
      <c r="DO80">
        <v>12.62</v>
      </c>
    </row>
    <row r="81" spans="1:119" x14ac:dyDescent="0.2">
      <c r="A81">
        <f>ROW(Source!A108)</f>
        <v>108</v>
      </c>
      <c r="B81">
        <v>416764973</v>
      </c>
      <c r="C81">
        <v>416765320</v>
      </c>
      <c r="D81">
        <v>385847924</v>
      </c>
      <c r="E81">
        <v>1</v>
      </c>
      <c r="F81">
        <v>1</v>
      </c>
      <c r="G81">
        <v>1079</v>
      </c>
      <c r="H81">
        <v>2</v>
      </c>
      <c r="I81" t="s">
        <v>280</v>
      </c>
      <c r="J81" t="s">
        <v>281</v>
      </c>
      <c r="K81" t="s">
        <v>282</v>
      </c>
      <c r="L81">
        <v>1368</v>
      </c>
      <c r="N81">
        <v>1011</v>
      </c>
      <c r="O81" t="s">
        <v>278</v>
      </c>
      <c r="P81" t="s">
        <v>278</v>
      </c>
      <c r="Q81">
        <v>1</v>
      </c>
      <c r="W81">
        <v>0</v>
      </c>
      <c r="X81">
        <v>1415445792</v>
      </c>
      <c r="Y81">
        <f t="shared" si="32"/>
        <v>7.0000000000000007E-2</v>
      </c>
      <c r="AA81">
        <v>0</v>
      </c>
      <c r="AB81">
        <v>2914.64</v>
      </c>
      <c r="AC81">
        <v>1024.49</v>
      </c>
      <c r="AD81">
        <v>0</v>
      </c>
      <c r="AE81">
        <v>0</v>
      </c>
      <c r="AF81">
        <v>190.98</v>
      </c>
      <c r="AG81">
        <v>16.93</v>
      </c>
      <c r="AH81">
        <v>0</v>
      </c>
      <c r="AI81">
        <v>1</v>
      </c>
      <c r="AJ81">
        <v>14.04</v>
      </c>
      <c r="AK81">
        <v>55.67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7.0000000000000007E-2</v>
      </c>
      <c r="AU81" t="s">
        <v>3</v>
      </c>
      <c r="AV81">
        <v>0</v>
      </c>
      <c r="AW81">
        <v>2</v>
      </c>
      <c r="AX81">
        <v>416765568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ROUND(Y81*Source!I108*DO81,9)</f>
        <v>7.1105999999999998</v>
      </c>
      <c r="CX81">
        <f>ROUND(Y81*Source!I108,9)</f>
        <v>0.42</v>
      </c>
      <c r="CY81">
        <f>AB81</f>
        <v>2914.64</v>
      </c>
      <c r="CZ81">
        <f>AF81</f>
        <v>190.98</v>
      </c>
      <c r="DA81">
        <f>AJ81</f>
        <v>14.04</v>
      </c>
      <c r="DB81">
        <f t="shared" si="33"/>
        <v>13.37</v>
      </c>
      <c r="DC81">
        <f t="shared" si="34"/>
        <v>1.19</v>
      </c>
      <c r="DD81" t="s">
        <v>3</v>
      </c>
      <c r="DE81" t="s">
        <v>3</v>
      </c>
      <c r="DF81">
        <f t="shared" si="35"/>
        <v>0</v>
      </c>
      <c r="DG81">
        <f>ROUND(ROUND(AF81*AJ81,2)*CX81,2)</f>
        <v>1126.17</v>
      </c>
      <c r="DH81">
        <f>ROUND(ROUND(AG81*AK81,2)*CX81,2)</f>
        <v>395.85</v>
      </c>
      <c r="DI81">
        <f t="shared" si="31"/>
        <v>0</v>
      </c>
      <c r="DJ81">
        <f>DG81</f>
        <v>1126.17</v>
      </c>
      <c r="DK81">
        <v>0</v>
      </c>
      <c r="DL81" t="s">
        <v>279</v>
      </c>
      <c r="DM81">
        <v>0</v>
      </c>
      <c r="DN81" t="s">
        <v>274</v>
      </c>
      <c r="DO81">
        <v>16.93</v>
      </c>
    </row>
    <row r="82" spans="1:119" x14ac:dyDescent="0.2">
      <c r="A82">
        <f>ROW(Source!A108)</f>
        <v>108</v>
      </c>
      <c r="B82">
        <v>416764973</v>
      </c>
      <c r="C82">
        <v>416765320</v>
      </c>
      <c r="D82">
        <v>385841483</v>
      </c>
      <c r="E82">
        <v>1</v>
      </c>
      <c r="F82">
        <v>1</v>
      </c>
      <c r="G82">
        <v>1079</v>
      </c>
      <c r="H82">
        <v>3</v>
      </c>
      <c r="I82" t="s">
        <v>301</v>
      </c>
      <c r="J82" t="s">
        <v>302</v>
      </c>
      <c r="K82" t="s">
        <v>303</v>
      </c>
      <c r="L82">
        <v>1355</v>
      </c>
      <c r="N82">
        <v>1010</v>
      </c>
      <c r="O82" t="s">
        <v>76</v>
      </c>
      <c r="P82" t="s">
        <v>76</v>
      </c>
      <c r="Q82">
        <v>100</v>
      </c>
      <c r="W82">
        <v>0</v>
      </c>
      <c r="X82">
        <v>1423709665</v>
      </c>
      <c r="Y82">
        <f t="shared" si="32"/>
        <v>4.1200000000000001E-2</v>
      </c>
      <c r="AA82">
        <v>1322.89</v>
      </c>
      <c r="AB82">
        <v>0</v>
      </c>
      <c r="AC82">
        <v>0</v>
      </c>
      <c r="AD82">
        <v>0</v>
      </c>
      <c r="AE82">
        <v>139.84</v>
      </c>
      <c r="AF82">
        <v>0</v>
      </c>
      <c r="AG82">
        <v>0</v>
      </c>
      <c r="AH82">
        <v>0</v>
      </c>
      <c r="AI82">
        <v>9.4600000000000009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4.1200000000000001E-2</v>
      </c>
      <c r="AU82" t="s">
        <v>3</v>
      </c>
      <c r="AV82">
        <v>0</v>
      </c>
      <c r="AW82">
        <v>2</v>
      </c>
      <c r="AX82">
        <v>416765569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ROUND(Y82*Source!I108,9)</f>
        <v>0.2472</v>
      </c>
      <c r="CY82">
        <f t="shared" ref="CY82:CY88" si="40">AA82</f>
        <v>1322.89</v>
      </c>
      <c r="CZ82">
        <f t="shared" ref="CZ82:CZ88" si="41">AE82</f>
        <v>139.84</v>
      </c>
      <c r="DA82">
        <f t="shared" ref="DA82:DA88" si="42">AI82</f>
        <v>9.4600000000000009</v>
      </c>
      <c r="DB82">
        <f t="shared" si="33"/>
        <v>5.76</v>
      </c>
      <c r="DC82">
        <f t="shared" si="34"/>
        <v>0</v>
      </c>
      <c r="DD82" t="s">
        <v>3</v>
      </c>
      <c r="DE82" t="s">
        <v>3</v>
      </c>
      <c r="DF82">
        <f t="shared" ref="DF82:DF88" si="43">ROUND(ROUND(AE82*AI82,2)*CX82,2)</f>
        <v>327.02</v>
      </c>
      <c r="DG82">
        <f t="shared" ref="DG82:DG99" si="44">ROUND(ROUND(AF82,2)*CX82,2)</f>
        <v>0</v>
      </c>
      <c r="DH82">
        <f t="shared" ref="DH82:DH99" si="45">ROUND(ROUND(AG82,2)*CX82,2)</f>
        <v>0</v>
      </c>
      <c r="DI82">
        <f t="shared" si="31"/>
        <v>0</v>
      </c>
      <c r="DJ82">
        <f t="shared" ref="DJ82:DJ88" si="46">DF82</f>
        <v>327.02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ROW(Source!A108)</f>
        <v>108</v>
      </c>
      <c r="B83">
        <v>416764973</v>
      </c>
      <c r="C83">
        <v>416765320</v>
      </c>
      <c r="D83">
        <v>385746642</v>
      </c>
      <c r="E83">
        <v>1079</v>
      </c>
      <c r="F83">
        <v>1</v>
      </c>
      <c r="G83">
        <v>1079</v>
      </c>
      <c r="H83">
        <v>3</v>
      </c>
      <c r="I83" t="s">
        <v>30</v>
      </c>
      <c r="J83" t="s">
        <v>3</v>
      </c>
      <c r="K83" t="s">
        <v>31</v>
      </c>
      <c r="L83">
        <v>1348</v>
      </c>
      <c r="N83">
        <v>1009</v>
      </c>
      <c r="O83" t="s">
        <v>32</v>
      </c>
      <c r="P83" t="s">
        <v>32</v>
      </c>
      <c r="Q83">
        <v>1000</v>
      </c>
      <c r="W83">
        <v>0</v>
      </c>
      <c r="X83">
        <v>-647853212</v>
      </c>
      <c r="Y83">
        <f t="shared" si="32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9.86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416765570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ROUND(Y83*Source!I108,9)</f>
        <v>0</v>
      </c>
      <c r="CY83">
        <f t="shared" si="40"/>
        <v>0</v>
      </c>
      <c r="CZ83">
        <f t="shared" si="41"/>
        <v>0</v>
      </c>
      <c r="DA83">
        <f t="shared" si="42"/>
        <v>9.86</v>
      </c>
      <c r="DB83">
        <f t="shared" si="33"/>
        <v>0</v>
      </c>
      <c r="DC83">
        <f t="shared" si="34"/>
        <v>0</v>
      </c>
      <c r="DD83" t="s">
        <v>3</v>
      </c>
      <c r="DE83" t="s">
        <v>3</v>
      </c>
      <c r="DF83">
        <f t="shared" si="43"/>
        <v>0</v>
      </c>
      <c r="DG83">
        <f t="shared" si="44"/>
        <v>0</v>
      </c>
      <c r="DH83">
        <f t="shared" si="45"/>
        <v>0</v>
      </c>
      <c r="DI83">
        <f t="shared" si="31"/>
        <v>0</v>
      </c>
      <c r="DJ83">
        <f t="shared" si="46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ROW(Source!A108)</f>
        <v>108</v>
      </c>
      <c r="B84">
        <v>416764973</v>
      </c>
      <c r="C84">
        <v>416765320</v>
      </c>
      <c r="D84">
        <v>385764540</v>
      </c>
      <c r="E84">
        <v>1079</v>
      </c>
      <c r="F84">
        <v>1</v>
      </c>
      <c r="G84">
        <v>1079</v>
      </c>
      <c r="H84">
        <v>3</v>
      </c>
      <c r="I84" t="s">
        <v>34</v>
      </c>
      <c r="J84" t="s">
        <v>3</v>
      </c>
      <c r="K84" t="s">
        <v>35</v>
      </c>
      <c r="L84">
        <v>235684255</v>
      </c>
      <c r="N84">
        <v>1010</v>
      </c>
      <c r="O84" t="s">
        <v>36</v>
      </c>
      <c r="P84" t="s">
        <v>36</v>
      </c>
      <c r="Q84">
        <v>1</v>
      </c>
      <c r="W84">
        <v>0</v>
      </c>
      <c r="X84">
        <v>1929132435</v>
      </c>
      <c r="Y84">
        <f t="shared" si="32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9.86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416765571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ROUND(Y84*Source!I108,9)</f>
        <v>0</v>
      </c>
      <c r="CY84">
        <f t="shared" si="40"/>
        <v>0</v>
      </c>
      <c r="CZ84">
        <f t="shared" si="41"/>
        <v>0</v>
      </c>
      <c r="DA84">
        <f t="shared" si="42"/>
        <v>9.86</v>
      </c>
      <c r="DB84">
        <f t="shared" si="33"/>
        <v>0</v>
      </c>
      <c r="DC84">
        <f t="shared" si="34"/>
        <v>0</v>
      </c>
      <c r="DD84" t="s">
        <v>3</v>
      </c>
      <c r="DE84" t="s">
        <v>3</v>
      </c>
      <c r="DF84">
        <f t="shared" si="43"/>
        <v>0</v>
      </c>
      <c r="DG84">
        <f t="shared" si="44"/>
        <v>0</v>
      </c>
      <c r="DH84">
        <f t="shared" si="45"/>
        <v>0</v>
      </c>
      <c r="DI84">
        <f t="shared" si="31"/>
        <v>0</v>
      </c>
      <c r="DJ84">
        <f t="shared" si="46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ROW(Source!A108)</f>
        <v>108</v>
      </c>
      <c r="B85">
        <v>416764973</v>
      </c>
      <c r="C85">
        <v>416765320</v>
      </c>
      <c r="D85">
        <v>385765531</v>
      </c>
      <c r="E85">
        <v>1079</v>
      </c>
      <c r="F85">
        <v>1</v>
      </c>
      <c r="G85">
        <v>1079</v>
      </c>
      <c r="H85">
        <v>3</v>
      </c>
      <c r="I85" t="s">
        <v>38</v>
      </c>
      <c r="J85" t="s">
        <v>3</v>
      </c>
      <c r="K85" t="s">
        <v>39</v>
      </c>
      <c r="L85">
        <v>1303</v>
      </c>
      <c r="N85">
        <v>1003</v>
      </c>
      <c r="O85" t="s">
        <v>40</v>
      </c>
      <c r="P85" t="s">
        <v>40</v>
      </c>
      <c r="Q85">
        <v>1000</v>
      </c>
      <c r="W85">
        <v>0</v>
      </c>
      <c r="X85">
        <v>2007649791</v>
      </c>
      <c r="Y85">
        <f t="shared" si="32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9.86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416765572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ROUND(Y85*Source!I108,9)</f>
        <v>0</v>
      </c>
      <c r="CY85">
        <f t="shared" si="40"/>
        <v>0</v>
      </c>
      <c r="CZ85">
        <f t="shared" si="41"/>
        <v>0</v>
      </c>
      <c r="DA85">
        <f t="shared" si="42"/>
        <v>9.86</v>
      </c>
      <c r="DB85">
        <f t="shared" si="33"/>
        <v>0</v>
      </c>
      <c r="DC85">
        <f t="shared" si="34"/>
        <v>0</v>
      </c>
      <c r="DD85" t="s">
        <v>3</v>
      </c>
      <c r="DE85" t="s">
        <v>3</v>
      </c>
      <c r="DF85">
        <f t="shared" si="43"/>
        <v>0</v>
      </c>
      <c r="DG85">
        <f t="shared" si="44"/>
        <v>0</v>
      </c>
      <c r="DH85">
        <f t="shared" si="45"/>
        <v>0</v>
      </c>
      <c r="DI85">
        <f t="shared" si="31"/>
        <v>0</v>
      </c>
      <c r="DJ85">
        <f t="shared" si="46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ROW(Source!A108)</f>
        <v>108</v>
      </c>
      <c r="B86">
        <v>416764973</v>
      </c>
      <c r="C86">
        <v>416765320</v>
      </c>
      <c r="D86">
        <v>385779689</v>
      </c>
      <c r="E86">
        <v>1079</v>
      </c>
      <c r="F86">
        <v>1</v>
      </c>
      <c r="G86">
        <v>1079</v>
      </c>
      <c r="H86">
        <v>3</v>
      </c>
      <c r="I86" t="s">
        <v>42</v>
      </c>
      <c r="J86" t="s">
        <v>3</v>
      </c>
      <c r="K86" t="s">
        <v>43</v>
      </c>
      <c r="L86">
        <v>1348</v>
      </c>
      <c r="N86">
        <v>1009</v>
      </c>
      <c r="O86" t="s">
        <v>32</v>
      </c>
      <c r="P86" t="s">
        <v>32</v>
      </c>
      <c r="Q86">
        <v>1000</v>
      </c>
      <c r="W86">
        <v>0</v>
      </c>
      <c r="X86">
        <v>-1774830696</v>
      </c>
      <c r="Y86">
        <f t="shared" si="32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9.86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416765573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ROUND(Y86*Source!I108,9)</f>
        <v>0</v>
      </c>
      <c r="CY86">
        <f t="shared" si="40"/>
        <v>0</v>
      </c>
      <c r="CZ86">
        <f t="shared" si="41"/>
        <v>0</v>
      </c>
      <c r="DA86">
        <f t="shared" si="42"/>
        <v>9.86</v>
      </c>
      <c r="DB86">
        <f t="shared" si="33"/>
        <v>0</v>
      </c>
      <c r="DC86">
        <f t="shared" si="34"/>
        <v>0</v>
      </c>
      <c r="DD86" t="s">
        <v>3</v>
      </c>
      <c r="DE86" t="s">
        <v>3</v>
      </c>
      <c r="DF86">
        <f t="shared" si="43"/>
        <v>0</v>
      </c>
      <c r="DG86">
        <f t="shared" si="44"/>
        <v>0</v>
      </c>
      <c r="DH86">
        <f t="shared" si="45"/>
        <v>0</v>
      </c>
      <c r="DI86">
        <f t="shared" si="31"/>
        <v>0</v>
      </c>
      <c r="DJ86">
        <f t="shared" si="46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ROW(Source!A108)</f>
        <v>108</v>
      </c>
      <c r="B87">
        <v>416764973</v>
      </c>
      <c r="C87">
        <v>416765320</v>
      </c>
      <c r="D87">
        <v>385780096</v>
      </c>
      <c r="E87">
        <v>1079</v>
      </c>
      <c r="F87">
        <v>1</v>
      </c>
      <c r="G87">
        <v>1079</v>
      </c>
      <c r="H87">
        <v>3</v>
      </c>
      <c r="I87" t="s">
        <v>45</v>
      </c>
      <c r="J87" t="s">
        <v>3</v>
      </c>
      <c r="K87" t="s">
        <v>46</v>
      </c>
      <c r="L87">
        <v>235684255</v>
      </c>
      <c r="N87">
        <v>1010</v>
      </c>
      <c r="O87" t="s">
        <v>36</v>
      </c>
      <c r="P87" t="s">
        <v>36</v>
      </c>
      <c r="Q87">
        <v>1</v>
      </c>
      <c r="W87">
        <v>0</v>
      </c>
      <c r="X87">
        <v>1014892448</v>
      </c>
      <c r="Y87">
        <f t="shared" si="32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9.86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416765574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ROUND(Y87*Source!I108,9)</f>
        <v>0</v>
      </c>
      <c r="CY87">
        <f t="shared" si="40"/>
        <v>0</v>
      </c>
      <c r="CZ87">
        <f t="shared" si="41"/>
        <v>0</v>
      </c>
      <c r="DA87">
        <f t="shared" si="42"/>
        <v>9.86</v>
      </c>
      <c r="DB87">
        <f t="shared" si="33"/>
        <v>0</v>
      </c>
      <c r="DC87">
        <f t="shared" si="34"/>
        <v>0</v>
      </c>
      <c r="DD87" t="s">
        <v>3</v>
      </c>
      <c r="DE87" t="s">
        <v>3</v>
      </c>
      <c r="DF87">
        <f t="shared" si="43"/>
        <v>0</v>
      </c>
      <c r="DG87">
        <f t="shared" si="44"/>
        <v>0</v>
      </c>
      <c r="DH87">
        <f t="shared" si="45"/>
        <v>0</v>
      </c>
      <c r="DI87">
        <f t="shared" si="31"/>
        <v>0</v>
      </c>
      <c r="DJ87">
        <f t="shared" si="46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ROW(Source!A108)</f>
        <v>108</v>
      </c>
      <c r="B88">
        <v>416764973</v>
      </c>
      <c r="C88">
        <v>416765320</v>
      </c>
      <c r="D88">
        <v>385780407</v>
      </c>
      <c r="E88">
        <v>1079</v>
      </c>
      <c r="F88">
        <v>1</v>
      </c>
      <c r="G88">
        <v>1079</v>
      </c>
      <c r="H88">
        <v>3</v>
      </c>
      <c r="I88" t="s">
        <v>48</v>
      </c>
      <c r="J88" t="s">
        <v>3</v>
      </c>
      <c r="K88" t="s">
        <v>49</v>
      </c>
      <c r="L88">
        <v>235684255</v>
      </c>
      <c r="N88">
        <v>1010</v>
      </c>
      <c r="O88" t="s">
        <v>36</v>
      </c>
      <c r="P88" t="s">
        <v>36</v>
      </c>
      <c r="Q88">
        <v>1</v>
      </c>
      <c r="W88">
        <v>0</v>
      </c>
      <c r="X88">
        <v>-1071972184</v>
      </c>
      <c r="Y88">
        <f t="shared" si="32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9.86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416765575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ROUND(Y88*Source!I108,9)</f>
        <v>0</v>
      </c>
      <c r="CY88">
        <f t="shared" si="40"/>
        <v>0</v>
      </c>
      <c r="CZ88">
        <f t="shared" si="41"/>
        <v>0</v>
      </c>
      <c r="DA88">
        <f t="shared" si="42"/>
        <v>9.86</v>
      </c>
      <c r="DB88">
        <f t="shared" si="33"/>
        <v>0</v>
      </c>
      <c r="DC88">
        <f t="shared" si="34"/>
        <v>0</v>
      </c>
      <c r="DD88" t="s">
        <v>3</v>
      </c>
      <c r="DE88" t="s">
        <v>3</v>
      </c>
      <c r="DF88">
        <f t="shared" si="43"/>
        <v>0</v>
      </c>
      <c r="DG88">
        <f t="shared" si="44"/>
        <v>0</v>
      </c>
      <c r="DH88">
        <f t="shared" si="45"/>
        <v>0</v>
      </c>
      <c r="DI88">
        <f t="shared" si="31"/>
        <v>0</v>
      </c>
      <c r="DJ88">
        <f t="shared" si="46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ROW(Source!A121)</f>
        <v>121</v>
      </c>
      <c r="B89">
        <v>416764975</v>
      </c>
      <c r="C89">
        <v>416765368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272</v>
      </c>
      <c r="J89" t="s">
        <v>3</v>
      </c>
      <c r="K89" t="s">
        <v>273</v>
      </c>
      <c r="L89">
        <v>1191</v>
      </c>
      <c r="N89">
        <v>1013</v>
      </c>
      <c r="O89" t="s">
        <v>274</v>
      </c>
      <c r="P89" t="s">
        <v>274</v>
      </c>
      <c r="Q89">
        <v>1</v>
      </c>
      <c r="W89">
        <v>0</v>
      </c>
      <c r="X89">
        <v>476480486</v>
      </c>
      <c r="Y89">
        <f t="shared" si="32"/>
        <v>2.63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2.63</v>
      </c>
      <c r="AU89" t="s">
        <v>3</v>
      </c>
      <c r="AV89">
        <v>1</v>
      </c>
      <c r="AW89">
        <v>2</v>
      </c>
      <c r="AX89">
        <v>416765576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ROUND(AT89*Source!I121*AH89*AL89,2)</f>
        <v>0</v>
      </c>
      <c r="CV89">
        <f>ROUND(Y89*Source!I121,9)</f>
        <v>2.63</v>
      </c>
      <c r="CW89">
        <v>0</v>
      </c>
      <c r="CX89">
        <f>ROUND(Y89*Source!I121,9)</f>
        <v>2.63</v>
      </c>
      <c r="CY89">
        <f>AD89</f>
        <v>0</v>
      </c>
      <c r="CZ89">
        <f>AH89</f>
        <v>0</v>
      </c>
      <c r="DA89">
        <f>AL89</f>
        <v>1</v>
      </c>
      <c r="DB89">
        <f t="shared" si="33"/>
        <v>0</v>
      </c>
      <c r="DC89">
        <f t="shared" si="34"/>
        <v>0</v>
      </c>
      <c r="DD89" t="s">
        <v>3</v>
      </c>
      <c r="DE89" t="s">
        <v>3</v>
      </c>
      <c r="DF89">
        <f t="shared" ref="DF89:DF101" si="47">ROUND(ROUND(AE89,2)*CX89,2)</f>
        <v>0</v>
      </c>
      <c r="DG89">
        <f t="shared" si="44"/>
        <v>0</v>
      </c>
      <c r="DH89">
        <f t="shared" si="45"/>
        <v>0</v>
      </c>
      <c r="DI89">
        <f t="shared" si="31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ROW(Source!A121)</f>
        <v>121</v>
      </c>
      <c r="B90">
        <v>416764975</v>
      </c>
      <c r="C90">
        <v>416765368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275</v>
      </c>
      <c r="J90" t="s">
        <v>276</v>
      </c>
      <c r="K90" t="s">
        <v>277</v>
      </c>
      <c r="L90">
        <v>1368</v>
      </c>
      <c r="N90">
        <v>1011</v>
      </c>
      <c r="O90" t="s">
        <v>278</v>
      </c>
      <c r="P90" t="s">
        <v>278</v>
      </c>
      <c r="Q90">
        <v>1</v>
      </c>
      <c r="W90">
        <v>0</v>
      </c>
      <c r="X90">
        <v>654681671</v>
      </c>
      <c r="Y90">
        <f t="shared" si="32"/>
        <v>0.15</v>
      </c>
      <c r="AA90">
        <v>0</v>
      </c>
      <c r="AB90">
        <v>90.33</v>
      </c>
      <c r="AC90">
        <v>13.72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3</v>
      </c>
      <c r="AV90">
        <v>0</v>
      </c>
      <c r="AW90">
        <v>2</v>
      </c>
      <c r="AX90">
        <v>416765577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ROUND(Y90*Source!I121*DO90,9)</f>
        <v>1.893</v>
      </c>
      <c r="CX90">
        <f>ROUND(Y90*Source!I121,9)</f>
        <v>0.15</v>
      </c>
      <c r="CY90">
        <f>AB90</f>
        <v>90.33</v>
      </c>
      <c r="CZ90">
        <f>AF90</f>
        <v>83.1</v>
      </c>
      <c r="DA90">
        <f>AJ90</f>
        <v>1</v>
      </c>
      <c r="DB90">
        <f t="shared" si="33"/>
        <v>12.47</v>
      </c>
      <c r="DC90">
        <f t="shared" si="34"/>
        <v>1.89</v>
      </c>
      <c r="DD90" t="s">
        <v>3</v>
      </c>
      <c r="DE90" t="s">
        <v>3</v>
      </c>
      <c r="DF90">
        <f t="shared" si="47"/>
        <v>0</v>
      </c>
      <c r="DG90">
        <f t="shared" si="44"/>
        <v>12.47</v>
      </c>
      <c r="DH90">
        <f t="shared" si="45"/>
        <v>1.89</v>
      </c>
      <c r="DI90">
        <f t="shared" si="31"/>
        <v>0</v>
      </c>
      <c r="DJ90">
        <f>DG90</f>
        <v>12.47</v>
      </c>
      <c r="DK90">
        <v>0</v>
      </c>
      <c r="DL90" t="s">
        <v>279</v>
      </c>
      <c r="DM90">
        <v>0</v>
      </c>
      <c r="DN90" t="s">
        <v>274</v>
      </c>
      <c r="DO90">
        <v>12.62</v>
      </c>
    </row>
    <row r="91" spans="1:119" x14ac:dyDescent="0.2">
      <c r="A91">
        <f>ROW(Source!A121)</f>
        <v>121</v>
      </c>
      <c r="B91">
        <v>416764975</v>
      </c>
      <c r="C91">
        <v>416765368</v>
      </c>
      <c r="D91">
        <v>385847924</v>
      </c>
      <c r="E91">
        <v>1</v>
      </c>
      <c r="F91">
        <v>1</v>
      </c>
      <c r="G91">
        <v>1079</v>
      </c>
      <c r="H91">
        <v>2</v>
      </c>
      <c r="I91" t="s">
        <v>280</v>
      </c>
      <c r="J91" t="s">
        <v>281</v>
      </c>
      <c r="K91" t="s">
        <v>282</v>
      </c>
      <c r="L91">
        <v>1368</v>
      </c>
      <c r="N91">
        <v>1011</v>
      </c>
      <c r="O91" t="s">
        <v>278</v>
      </c>
      <c r="P91" t="s">
        <v>278</v>
      </c>
      <c r="Q91">
        <v>1</v>
      </c>
      <c r="W91">
        <v>0</v>
      </c>
      <c r="X91">
        <v>1415445792</v>
      </c>
      <c r="Y91">
        <f t="shared" si="32"/>
        <v>0.12</v>
      </c>
      <c r="AA91">
        <v>0</v>
      </c>
      <c r="AB91">
        <v>207.6</v>
      </c>
      <c r="AC91">
        <v>18.399999999999999</v>
      </c>
      <c r="AD91">
        <v>0</v>
      </c>
      <c r="AE91">
        <v>0</v>
      </c>
      <c r="AF91">
        <v>190.98</v>
      </c>
      <c r="AG91">
        <v>16.93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0.12</v>
      </c>
      <c r="AU91" t="s">
        <v>3</v>
      </c>
      <c r="AV91">
        <v>0</v>
      </c>
      <c r="AW91">
        <v>2</v>
      </c>
      <c r="AX91">
        <v>416765578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ROUND(Y91*Source!I121*DO91,9)</f>
        <v>2.0316000000000001</v>
      </c>
      <c r="CX91">
        <f>ROUND(Y91*Source!I121,9)</f>
        <v>0.12</v>
      </c>
      <c r="CY91">
        <f>AB91</f>
        <v>207.6</v>
      </c>
      <c r="CZ91">
        <f>AF91</f>
        <v>190.98</v>
      </c>
      <c r="DA91">
        <f>AJ91</f>
        <v>1</v>
      </c>
      <c r="DB91">
        <f t="shared" si="33"/>
        <v>22.92</v>
      </c>
      <c r="DC91">
        <f t="shared" si="34"/>
        <v>2.0299999999999998</v>
      </c>
      <c r="DD91" t="s">
        <v>3</v>
      </c>
      <c r="DE91" t="s">
        <v>3</v>
      </c>
      <c r="DF91">
        <f t="shared" si="47"/>
        <v>0</v>
      </c>
      <c r="DG91">
        <f t="shared" si="44"/>
        <v>22.92</v>
      </c>
      <c r="DH91">
        <f t="shared" si="45"/>
        <v>2.0299999999999998</v>
      </c>
      <c r="DI91">
        <f t="shared" si="31"/>
        <v>0</v>
      </c>
      <c r="DJ91">
        <f>DG91</f>
        <v>22.92</v>
      </c>
      <c r="DK91">
        <v>0</v>
      </c>
      <c r="DL91" t="s">
        <v>279</v>
      </c>
      <c r="DM91">
        <v>0</v>
      </c>
      <c r="DN91" t="s">
        <v>274</v>
      </c>
      <c r="DO91">
        <v>16.93</v>
      </c>
    </row>
    <row r="92" spans="1:119" x14ac:dyDescent="0.2">
      <c r="A92">
        <f>ROW(Source!A121)</f>
        <v>121</v>
      </c>
      <c r="B92">
        <v>416764975</v>
      </c>
      <c r="C92">
        <v>416765368</v>
      </c>
      <c r="D92">
        <v>385841483</v>
      </c>
      <c r="E92">
        <v>1</v>
      </c>
      <c r="F92">
        <v>1</v>
      </c>
      <c r="G92">
        <v>1079</v>
      </c>
      <c r="H92">
        <v>3</v>
      </c>
      <c r="I92" t="s">
        <v>301</v>
      </c>
      <c r="J92" t="s">
        <v>302</v>
      </c>
      <c r="K92" t="s">
        <v>303</v>
      </c>
      <c r="L92">
        <v>1355</v>
      </c>
      <c r="N92">
        <v>1010</v>
      </c>
      <c r="O92" t="s">
        <v>76</v>
      </c>
      <c r="P92" t="s">
        <v>76</v>
      </c>
      <c r="Q92">
        <v>100</v>
      </c>
      <c r="W92">
        <v>0</v>
      </c>
      <c r="X92">
        <v>1423709665</v>
      </c>
      <c r="Y92">
        <f t="shared" si="32"/>
        <v>8.2400000000000001E-2</v>
      </c>
      <c r="AA92">
        <v>139.84</v>
      </c>
      <c r="AB92">
        <v>0</v>
      </c>
      <c r="AC92">
        <v>0</v>
      </c>
      <c r="AD92">
        <v>0</v>
      </c>
      <c r="AE92">
        <v>139.84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8.2400000000000001E-2</v>
      </c>
      <c r="AU92" t="s">
        <v>3</v>
      </c>
      <c r="AV92">
        <v>0</v>
      </c>
      <c r="AW92">
        <v>2</v>
      </c>
      <c r="AX92">
        <v>416765579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ROUND(Y92*Source!I121,9)</f>
        <v>8.2400000000000001E-2</v>
      </c>
      <c r="CY92">
        <f t="shared" ref="CY92:CY98" si="48">AA92</f>
        <v>139.84</v>
      </c>
      <c r="CZ92">
        <f t="shared" ref="CZ92:CZ98" si="49">AE92</f>
        <v>139.84</v>
      </c>
      <c r="DA92">
        <f t="shared" ref="DA92:DA98" si="50">AI92</f>
        <v>1</v>
      </c>
      <c r="DB92">
        <f t="shared" si="33"/>
        <v>11.52</v>
      </c>
      <c r="DC92">
        <f t="shared" si="34"/>
        <v>0</v>
      </c>
      <c r="DD92" t="s">
        <v>3</v>
      </c>
      <c r="DE92" t="s">
        <v>3</v>
      </c>
      <c r="DF92">
        <f t="shared" si="47"/>
        <v>11.52</v>
      </c>
      <c r="DG92">
        <f t="shared" si="44"/>
        <v>0</v>
      </c>
      <c r="DH92">
        <f t="shared" si="45"/>
        <v>0</v>
      </c>
      <c r="DI92">
        <f t="shared" si="31"/>
        <v>0</v>
      </c>
      <c r="DJ92">
        <f t="shared" ref="DJ92:DJ98" si="51">DF92</f>
        <v>11.52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ROW(Source!A121)</f>
        <v>121</v>
      </c>
      <c r="B93">
        <v>416764975</v>
      </c>
      <c r="C93">
        <v>416765368</v>
      </c>
      <c r="D93">
        <v>385746642</v>
      </c>
      <c r="E93">
        <v>1079</v>
      </c>
      <c r="F93">
        <v>1</v>
      </c>
      <c r="G93">
        <v>1079</v>
      </c>
      <c r="H93">
        <v>3</v>
      </c>
      <c r="I93" t="s">
        <v>30</v>
      </c>
      <c r="J93" t="s">
        <v>3</v>
      </c>
      <c r="K93" t="s">
        <v>31</v>
      </c>
      <c r="L93">
        <v>1348</v>
      </c>
      <c r="N93">
        <v>1009</v>
      </c>
      <c r="O93" t="s">
        <v>32</v>
      </c>
      <c r="P93" t="s">
        <v>32</v>
      </c>
      <c r="Q93">
        <v>1000</v>
      </c>
      <c r="W93">
        <v>0</v>
      </c>
      <c r="X93">
        <v>-647853212</v>
      </c>
      <c r="Y93">
        <f t="shared" si="32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416765580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ROUND(Y93*Source!I121,9)</f>
        <v>0</v>
      </c>
      <c r="CY93">
        <f t="shared" si="48"/>
        <v>0</v>
      </c>
      <c r="CZ93">
        <f t="shared" si="49"/>
        <v>0</v>
      </c>
      <c r="DA93">
        <f t="shared" si="50"/>
        <v>1</v>
      </c>
      <c r="DB93">
        <f t="shared" si="33"/>
        <v>0</v>
      </c>
      <c r="DC93">
        <f t="shared" si="34"/>
        <v>0</v>
      </c>
      <c r="DD93" t="s">
        <v>3</v>
      </c>
      <c r="DE93" t="s">
        <v>3</v>
      </c>
      <c r="DF93">
        <f t="shared" si="47"/>
        <v>0</v>
      </c>
      <c r="DG93">
        <f t="shared" si="44"/>
        <v>0</v>
      </c>
      <c r="DH93">
        <f t="shared" si="45"/>
        <v>0</v>
      </c>
      <c r="DI93">
        <f t="shared" si="31"/>
        <v>0</v>
      </c>
      <c r="DJ93">
        <f t="shared" si="51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ROW(Source!A121)</f>
        <v>121</v>
      </c>
      <c r="B94">
        <v>416764975</v>
      </c>
      <c r="C94">
        <v>416765368</v>
      </c>
      <c r="D94">
        <v>385764540</v>
      </c>
      <c r="E94">
        <v>1079</v>
      </c>
      <c r="F94">
        <v>1</v>
      </c>
      <c r="G94">
        <v>1079</v>
      </c>
      <c r="H94">
        <v>3</v>
      </c>
      <c r="I94" t="s">
        <v>34</v>
      </c>
      <c r="J94" t="s">
        <v>3</v>
      </c>
      <c r="K94" t="s">
        <v>35</v>
      </c>
      <c r="L94">
        <v>235684255</v>
      </c>
      <c r="N94">
        <v>1010</v>
      </c>
      <c r="O94" t="s">
        <v>36</v>
      </c>
      <c r="P94" t="s">
        <v>36</v>
      </c>
      <c r="Q94">
        <v>1</v>
      </c>
      <c r="W94">
        <v>0</v>
      </c>
      <c r="X94">
        <v>1929132435</v>
      </c>
      <c r="Y94">
        <f t="shared" si="32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416765581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ROUND(Y94*Source!I121,9)</f>
        <v>0</v>
      </c>
      <c r="CY94">
        <f t="shared" si="48"/>
        <v>0</v>
      </c>
      <c r="CZ94">
        <f t="shared" si="49"/>
        <v>0</v>
      </c>
      <c r="DA94">
        <f t="shared" si="50"/>
        <v>1</v>
      </c>
      <c r="DB94">
        <f t="shared" si="33"/>
        <v>0</v>
      </c>
      <c r="DC94">
        <f t="shared" si="34"/>
        <v>0</v>
      </c>
      <c r="DD94" t="s">
        <v>3</v>
      </c>
      <c r="DE94" t="s">
        <v>3</v>
      </c>
      <c r="DF94">
        <f t="shared" si="47"/>
        <v>0</v>
      </c>
      <c r="DG94">
        <f t="shared" si="44"/>
        <v>0</v>
      </c>
      <c r="DH94">
        <f t="shared" si="45"/>
        <v>0</v>
      </c>
      <c r="DI94">
        <f t="shared" si="31"/>
        <v>0</v>
      </c>
      <c r="DJ94">
        <f t="shared" si="51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ROW(Source!A121)</f>
        <v>121</v>
      </c>
      <c r="B95">
        <v>416764975</v>
      </c>
      <c r="C95">
        <v>416765368</v>
      </c>
      <c r="D95">
        <v>385765531</v>
      </c>
      <c r="E95">
        <v>1079</v>
      </c>
      <c r="F95">
        <v>1</v>
      </c>
      <c r="G95">
        <v>1079</v>
      </c>
      <c r="H95">
        <v>3</v>
      </c>
      <c r="I95" t="s">
        <v>38</v>
      </c>
      <c r="J95" t="s">
        <v>3</v>
      </c>
      <c r="K95" t="s">
        <v>39</v>
      </c>
      <c r="L95">
        <v>1303</v>
      </c>
      <c r="N95">
        <v>1003</v>
      </c>
      <c r="O95" t="s">
        <v>40</v>
      </c>
      <c r="P95" t="s">
        <v>40</v>
      </c>
      <c r="Q95">
        <v>1000</v>
      </c>
      <c r="W95">
        <v>0</v>
      </c>
      <c r="X95">
        <v>2007649791</v>
      </c>
      <c r="Y95">
        <f t="shared" si="32"/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</v>
      </c>
      <c r="AV95">
        <v>0</v>
      </c>
      <c r="AW95">
        <v>2</v>
      </c>
      <c r="AX95">
        <v>416765582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ROUND(Y95*Source!I121,9)</f>
        <v>0</v>
      </c>
      <c r="CY95">
        <f t="shared" si="48"/>
        <v>0</v>
      </c>
      <c r="CZ95">
        <f t="shared" si="49"/>
        <v>0</v>
      </c>
      <c r="DA95">
        <f t="shared" si="50"/>
        <v>1</v>
      </c>
      <c r="DB95">
        <f t="shared" si="33"/>
        <v>0</v>
      </c>
      <c r="DC95">
        <f t="shared" si="34"/>
        <v>0</v>
      </c>
      <c r="DD95" t="s">
        <v>3</v>
      </c>
      <c r="DE95" t="s">
        <v>3</v>
      </c>
      <c r="DF95">
        <f t="shared" si="47"/>
        <v>0</v>
      </c>
      <c r="DG95">
        <f t="shared" si="44"/>
        <v>0</v>
      </c>
      <c r="DH95">
        <f t="shared" si="45"/>
        <v>0</v>
      </c>
      <c r="DI95">
        <f t="shared" si="31"/>
        <v>0</v>
      </c>
      <c r="DJ95">
        <f t="shared" si="51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ROW(Source!A121)</f>
        <v>121</v>
      </c>
      <c r="B96">
        <v>416764975</v>
      </c>
      <c r="C96">
        <v>416765368</v>
      </c>
      <c r="D96">
        <v>385779689</v>
      </c>
      <c r="E96">
        <v>1079</v>
      </c>
      <c r="F96">
        <v>1</v>
      </c>
      <c r="G96">
        <v>1079</v>
      </c>
      <c r="H96">
        <v>3</v>
      </c>
      <c r="I96" t="s">
        <v>42</v>
      </c>
      <c r="J96" t="s">
        <v>3</v>
      </c>
      <c r="K96" t="s">
        <v>43</v>
      </c>
      <c r="L96">
        <v>1348</v>
      </c>
      <c r="N96">
        <v>1009</v>
      </c>
      <c r="O96" t="s">
        <v>32</v>
      </c>
      <c r="P96" t="s">
        <v>32</v>
      </c>
      <c r="Q96">
        <v>1000</v>
      </c>
      <c r="W96">
        <v>0</v>
      </c>
      <c r="X96">
        <v>-1774830696</v>
      </c>
      <c r="Y96">
        <f t="shared" si="32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416765583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ROUND(Y96*Source!I121,9)</f>
        <v>0</v>
      </c>
      <c r="CY96">
        <f t="shared" si="48"/>
        <v>0</v>
      </c>
      <c r="CZ96">
        <f t="shared" si="49"/>
        <v>0</v>
      </c>
      <c r="DA96">
        <f t="shared" si="50"/>
        <v>1</v>
      </c>
      <c r="DB96">
        <f t="shared" si="33"/>
        <v>0</v>
      </c>
      <c r="DC96">
        <f t="shared" si="34"/>
        <v>0</v>
      </c>
      <c r="DD96" t="s">
        <v>3</v>
      </c>
      <c r="DE96" t="s">
        <v>3</v>
      </c>
      <c r="DF96">
        <f t="shared" si="47"/>
        <v>0</v>
      </c>
      <c r="DG96">
        <f t="shared" si="44"/>
        <v>0</v>
      </c>
      <c r="DH96">
        <f t="shared" si="45"/>
        <v>0</v>
      </c>
      <c r="DI96">
        <f t="shared" si="31"/>
        <v>0</v>
      </c>
      <c r="DJ96">
        <f t="shared" si="51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ROW(Source!A121)</f>
        <v>121</v>
      </c>
      <c r="B97">
        <v>416764975</v>
      </c>
      <c r="C97">
        <v>416765368</v>
      </c>
      <c r="D97">
        <v>385780096</v>
      </c>
      <c r="E97">
        <v>1079</v>
      </c>
      <c r="F97">
        <v>1</v>
      </c>
      <c r="G97">
        <v>1079</v>
      </c>
      <c r="H97">
        <v>3</v>
      </c>
      <c r="I97" t="s">
        <v>45</v>
      </c>
      <c r="J97" t="s">
        <v>3</v>
      </c>
      <c r="K97" t="s">
        <v>46</v>
      </c>
      <c r="L97">
        <v>235684255</v>
      </c>
      <c r="N97">
        <v>1010</v>
      </c>
      <c r="O97" t="s">
        <v>36</v>
      </c>
      <c r="P97" t="s">
        <v>36</v>
      </c>
      <c r="Q97">
        <v>1</v>
      </c>
      <c r="W97">
        <v>0</v>
      </c>
      <c r="X97">
        <v>1014892448</v>
      </c>
      <c r="Y97">
        <f t="shared" si="32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416765584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ROUND(Y97*Source!I121,9)</f>
        <v>0</v>
      </c>
      <c r="CY97">
        <f t="shared" si="48"/>
        <v>0</v>
      </c>
      <c r="CZ97">
        <f t="shared" si="49"/>
        <v>0</v>
      </c>
      <c r="DA97">
        <f t="shared" si="50"/>
        <v>1</v>
      </c>
      <c r="DB97">
        <f t="shared" si="33"/>
        <v>0</v>
      </c>
      <c r="DC97">
        <f t="shared" si="34"/>
        <v>0</v>
      </c>
      <c r="DD97" t="s">
        <v>3</v>
      </c>
      <c r="DE97" t="s">
        <v>3</v>
      </c>
      <c r="DF97">
        <f t="shared" si="47"/>
        <v>0</v>
      </c>
      <c r="DG97">
        <f t="shared" si="44"/>
        <v>0</v>
      </c>
      <c r="DH97">
        <f t="shared" si="45"/>
        <v>0</v>
      </c>
      <c r="DI97">
        <f t="shared" ref="DI97:DI128" si="52">ROUND(ROUND(AH97,2)*CX97,2)</f>
        <v>0</v>
      </c>
      <c r="DJ97">
        <f t="shared" si="51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ROW(Source!A121)</f>
        <v>121</v>
      </c>
      <c r="B98">
        <v>416764975</v>
      </c>
      <c r="C98">
        <v>416765368</v>
      </c>
      <c r="D98">
        <v>385780407</v>
      </c>
      <c r="E98">
        <v>1079</v>
      </c>
      <c r="F98">
        <v>1</v>
      </c>
      <c r="G98">
        <v>1079</v>
      </c>
      <c r="H98">
        <v>3</v>
      </c>
      <c r="I98" t="s">
        <v>48</v>
      </c>
      <c r="J98" t="s">
        <v>3</v>
      </c>
      <c r="K98" t="s">
        <v>49</v>
      </c>
      <c r="L98">
        <v>235684255</v>
      </c>
      <c r="N98">
        <v>1010</v>
      </c>
      <c r="O98" t="s">
        <v>36</v>
      </c>
      <c r="P98" t="s">
        <v>36</v>
      </c>
      <c r="Q98">
        <v>1</v>
      </c>
      <c r="W98">
        <v>0</v>
      </c>
      <c r="X98">
        <v>-1071972184</v>
      </c>
      <c r="Y98">
        <f t="shared" si="32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416765585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ROUND(Y98*Source!I121,9)</f>
        <v>0</v>
      </c>
      <c r="CY98">
        <f t="shared" si="48"/>
        <v>0</v>
      </c>
      <c r="CZ98">
        <f t="shared" si="49"/>
        <v>0</v>
      </c>
      <c r="DA98">
        <f t="shared" si="50"/>
        <v>1</v>
      </c>
      <c r="DB98">
        <f t="shared" si="33"/>
        <v>0</v>
      </c>
      <c r="DC98">
        <f t="shared" si="34"/>
        <v>0</v>
      </c>
      <c r="DD98" t="s">
        <v>3</v>
      </c>
      <c r="DE98" t="s">
        <v>3</v>
      </c>
      <c r="DF98">
        <f t="shared" si="47"/>
        <v>0</v>
      </c>
      <c r="DG98">
        <f t="shared" si="44"/>
        <v>0</v>
      </c>
      <c r="DH98">
        <f t="shared" si="45"/>
        <v>0</v>
      </c>
      <c r="DI98">
        <f t="shared" si="52"/>
        <v>0</v>
      </c>
      <c r="DJ98">
        <f t="shared" si="51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ROW(Source!A122)</f>
        <v>122</v>
      </c>
      <c r="B99">
        <v>416764973</v>
      </c>
      <c r="C99">
        <v>416765368</v>
      </c>
      <c r="D99">
        <v>385749878</v>
      </c>
      <c r="E99">
        <v>1079</v>
      </c>
      <c r="F99">
        <v>1</v>
      </c>
      <c r="G99">
        <v>1079</v>
      </c>
      <c r="H99">
        <v>1</v>
      </c>
      <c r="I99" t="s">
        <v>272</v>
      </c>
      <c r="J99" t="s">
        <v>3</v>
      </c>
      <c r="K99" t="s">
        <v>273</v>
      </c>
      <c r="L99">
        <v>1191</v>
      </c>
      <c r="N99">
        <v>1013</v>
      </c>
      <c r="O99" t="s">
        <v>274</v>
      </c>
      <c r="P99" t="s">
        <v>274</v>
      </c>
      <c r="Q99">
        <v>1</v>
      </c>
      <c r="W99">
        <v>0</v>
      </c>
      <c r="X99">
        <v>476480486</v>
      </c>
      <c r="Y99">
        <f t="shared" si="32"/>
        <v>2.63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2.63</v>
      </c>
      <c r="AU99" t="s">
        <v>3</v>
      </c>
      <c r="AV99">
        <v>1</v>
      </c>
      <c r="AW99">
        <v>2</v>
      </c>
      <c r="AX99">
        <v>416765576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ROUND(AT99*Source!I122*AH99*AL99,2)</f>
        <v>0</v>
      </c>
      <c r="CV99">
        <f>ROUND(Y99*Source!I122,9)</f>
        <v>2.63</v>
      </c>
      <c r="CW99">
        <v>0</v>
      </c>
      <c r="CX99">
        <f>ROUND(Y99*Source!I122,9)</f>
        <v>2.63</v>
      </c>
      <c r="CY99">
        <f>AD99</f>
        <v>0</v>
      </c>
      <c r="CZ99">
        <f>AH99</f>
        <v>0</v>
      </c>
      <c r="DA99">
        <f>AL99</f>
        <v>1</v>
      </c>
      <c r="DB99">
        <f t="shared" si="33"/>
        <v>0</v>
      </c>
      <c r="DC99">
        <f t="shared" si="34"/>
        <v>0</v>
      </c>
      <c r="DD99" t="s">
        <v>3</v>
      </c>
      <c r="DE99" t="s">
        <v>3</v>
      </c>
      <c r="DF99">
        <f t="shared" si="47"/>
        <v>0</v>
      </c>
      <c r="DG99">
        <f t="shared" si="44"/>
        <v>0</v>
      </c>
      <c r="DH99">
        <f t="shared" si="45"/>
        <v>0</v>
      </c>
      <c r="DI99">
        <f t="shared" si="5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ROW(Source!A122)</f>
        <v>122</v>
      </c>
      <c r="B100">
        <v>416764973</v>
      </c>
      <c r="C100">
        <v>416765368</v>
      </c>
      <c r="D100">
        <v>385848608</v>
      </c>
      <c r="E100">
        <v>1</v>
      </c>
      <c r="F100">
        <v>1</v>
      </c>
      <c r="G100">
        <v>1079</v>
      </c>
      <c r="H100">
        <v>2</v>
      </c>
      <c r="I100" t="s">
        <v>275</v>
      </c>
      <c r="J100" t="s">
        <v>276</v>
      </c>
      <c r="K100" t="s">
        <v>277</v>
      </c>
      <c r="L100">
        <v>1368</v>
      </c>
      <c r="N100">
        <v>1011</v>
      </c>
      <c r="O100" t="s">
        <v>278</v>
      </c>
      <c r="P100" t="s">
        <v>278</v>
      </c>
      <c r="Q100">
        <v>1</v>
      </c>
      <c r="W100">
        <v>0</v>
      </c>
      <c r="X100">
        <v>654681671</v>
      </c>
      <c r="Y100">
        <f t="shared" si="32"/>
        <v>0.15</v>
      </c>
      <c r="AA100">
        <v>0</v>
      </c>
      <c r="AB100">
        <v>1506.7</v>
      </c>
      <c r="AC100">
        <v>763.68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16.68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0.15</v>
      </c>
      <c r="AU100" t="s">
        <v>3</v>
      </c>
      <c r="AV100">
        <v>0</v>
      </c>
      <c r="AW100">
        <v>2</v>
      </c>
      <c r="AX100">
        <v>416765577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ROUND(Y100*Source!I122*DO100,9)</f>
        <v>1.893</v>
      </c>
      <c r="CX100">
        <f>ROUND(Y100*Source!I122,9)</f>
        <v>0.15</v>
      </c>
      <c r="CY100">
        <f>AB100</f>
        <v>1506.7</v>
      </c>
      <c r="CZ100">
        <f>AF100</f>
        <v>83.1</v>
      </c>
      <c r="DA100">
        <f>AJ100</f>
        <v>16.68</v>
      </c>
      <c r="DB100">
        <f t="shared" si="33"/>
        <v>12.47</v>
      </c>
      <c r="DC100">
        <f t="shared" si="34"/>
        <v>1.89</v>
      </c>
      <c r="DD100" t="s">
        <v>3</v>
      </c>
      <c r="DE100" t="s">
        <v>3</v>
      </c>
      <c r="DF100">
        <f t="shared" si="47"/>
        <v>0</v>
      </c>
      <c r="DG100">
        <f>ROUND(ROUND(AF100*AJ100,2)*CX100,2)</f>
        <v>207.92</v>
      </c>
      <c r="DH100">
        <f>ROUND(ROUND(AG100*AK100,2)*CX100,2)</f>
        <v>105.38</v>
      </c>
      <c r="DI100">
        <f t="shared" si="52"/>
        <v>0</v>
      </c>
      <c r="DJ100">
        <f>DG100</f>
        <v>207.92</v>
      </c>
      <c r="DK100">
        <v>0</v>
      </c>
      <c r="DL100" t="s">
        <v>279</v>
      </c>
      <c r="DM100">
        <v>0</v>
      </c>
      <c r="DN100" t="s">
        <v>274</v>
      </c>
      <c r="DO100">
        <v>12.62</v>
      </c>
    </row>
    <row r="101" spans="1:119" x14ac:dyDescent="0.2">
      <c r="A101">
        <f>ROW(Source!A122)</f>
        <v>122</v>
      </c>
      <c r="B101">
        <v>416764973</v>
      </c>
      <c r="C101">
        <v>416765368</v>
      </c>
      <c r="D101">
        <v>385847924</v>
      </c>
      <c r="E101">
        <v>1</v>
      </c>
      <c r="F101">
        <v>1</v>
      </c>
      <c r="G101">
        <v>1079</v>
      </c>
      <c r="H101">
        <v>2</v>
      </c>
      <c r="I101" t="s">
        <v>280</v>
      </c>
      <c r="J101" t="s">
        <v>281</v>
      </c>
      <c r="K101" t="s">
        <v>282</v>
      </c>
      <c r="L101">
        <v>1368</v>
      </c>
      <c r="N101">
        <v>1011</v>
      </c>
      <c r="O101" t="s">
        <v>278</v>
      </c>
      <c r="P101" t="s">
        <v>278</v>
      </c>
      <c r="Q101">
        <v>1</v>
      </c>
      <c r="W101">
        <v>0</v>
      </c>
      <c r="X101">
        <v>1415445792</v>
      </c>
      <c r="Y101">
        <f t="shared" ref="Y101:Y132" si="53">AT101</f>
        <v>0.12</v>
      </c>
      <c r="AA101">
        <v>0</v>
      </c>
      <c r="AB101">
        <v>2914.64</v>
      </c>
      <c r="AC101">
        <v>1024.49</v>
      </c>
      <c r="AD101">
        <v>0</v>
      </c>
      <c r="AE101">
        <v>0</v>
      </c>
      <c r="AF101">
        <v>190.98</v>
      </c>
      <c r="AG101">
        <v>16.93</v>
      </c>
      <c r="AH101">
        <v>0</v>
      </c>
      <c r="AI101">
        <v>1</v>
      </c>
      <c r="AJ101">
        <v>14.04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0.12</v>
      </c>
      <c r="AU101" t="s">
        <v>3</v>
      </c>
      <c r="AV101">
        <v>0</v>
      </c>
      <c r="AW101">
        <v>2</v>
      </c>
      <c r="AX101">
        <v>416765578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ROUND(Y101*Source!I122*DO101,9)</f>
        <v>2.0316000000000001</v>
      </c>
      <c r="CX101">
        <f>ROUND(Y101*Source!I122,9)</f>
        <v>0.12</v>
      </c>
      <c r="CY101">
        <f>AB101</f>
        <v>2914.64</v>
      </c>
      <c r="CZ101">
        <f>AF101</f>
        <v>190.98</v>
      </c>
      <c r="DA101">
        <f>AJ101</f>
        <v>14.04</v>
      </c>
      <c r="DB101">
        <f t="shared" ref="DB101:DB132" si="54">ROUND(ROUND(AT101*CZ101,2),6)</f>
        <v>22.92</v>
      </c>
      <c r="DC101">
        <f t="shared" ref="DC101:DC132" si="55">ROUND(ROUND(AT101*AG101,2),6)</f>
        <v>2.0299999999999998</v>
      </c>
      <c r="DD101" t="s">
        <v>3</v>
      </c>
      <c r="DE101" t="s">
        <v>3</v>
      </c>
      <c r="DF101">
        <f t="shared" si="47"/>
        <v>0</v>
      </c>
      <c r="DG101">
        <f>ROUND(ROUND(AF101*AJ101,2)*CX101,2)</f>
        <v>321.76</v>
      </c>
      <c r="DH101">
        <f>ROUND(ROUND(AG101*AK101,2)*CX101,2)</f>
        <v>113.1</v>
      </c>
      <c r="DI101">
        <f t="shared" si="52"/>
        <v>0</v>
      </c>
      <c r="DJ101">
        <f>DG101</f>
        <v>321.76</v>
      </c>
      <c r="DK101">
        <v>0</v>
      </c>
      <c r="DL101" t="s">
        <v>279</v>
      </c>
      <c r="DM101">
        <v>0</v>
      </c>
      <c r="DN101" t="s">
        <v>274</v>
      </c>
      <c r="DO101">
        <v>16.93</v>
      </c>
    </row>
    <row r="102" spans="1:119" x14ac:dyDescent="0.2">
      <c r="A102">
        <f>ROW(Source!A122)</f>
        <v>122</v>
      </c>
      <c r="B102">
        <v>416764973</v>
      </c>
      <c r="C102">
        <v>416765368</v>
      </c>
      <c r="D102">
        <v>385841483</v>
      </c>
      <c r="E102">
        <v>1</v>
      </c>
      <c r="F102">
        <v>1</v>
      </c>
      <c r="G102">
        <v>1079</v>
      </c>
      <c r="H102">
        <v>3</v>
      </c>
      <c r="I102" t="s">
        <v>301</v>
      </c>
      <c r="J102" t="s">
        <v>302</v>
      </c>
      <c r="K102" t="s">
        <v>303</v>
      </c>
      <c r="L102">
        <v>1355</v>
      </c>
      <c r="N102">
        <v>1010</v>
      </c>
      <c r="O102" t="s">
        <v>76</v>
      </c>
      <c r="P102" t="s">
        <v>76</v>
      </c>
      <c r="Q102">
        <v>100</v>
      </c>
      <c r="W102">
        <v>0</v>
      </c>
      <c r="X102">
        <v>1423709665</v>
      </c>
      <c r="Y102">
        <f t="shared" si="53"/>
        <v>8.2400000000000001E-2</v>
      </c>
      <c r="AA102">
        <v>1322.89</v>
      </c>
      <c r="AB102">
        <v>0</v>
      </c>
      <c r="AC102">
        <v>0</v>
      </c>
      <c r="AD102">
        <v>0</v>
      </c>
      <c r="AE102">
        <v>139.84</v>
      </c>
      <c r="AF102">
        <v>0</v>
      </c>
      <c r="AG102">
        <v>0</v>
      </c>
      <c r="AH102">
        <v>0</v>
      </c>
      <c r="AI102">
        <v>9.4600000000000009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8.2400000000000001E-2</v>
      </c>
      <c r="AU102" t="s">
        <v>3</v>
      </c>
      <c r="AV102">
        <v>0</v>
      </c>
      <c r="AW102">
        <v>2</v>
      </c>
      <c r="AX102">
        <v>416765579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ROUND(Y102*Source!I122,9)</f>
        <v>8.2400000000000001E-2</v>
      </c>
      <c r="CY102">
        <f t="shared" ref="CY102:CY108" si="56">AA102</f>
        <v>1322.89</v>
      </c>
      <c r="CZ102">
        <f t="shared" ref="CZ102:CZ108" si="57">AE102</f>
        <v>139.84</v>
      </c>
      <c r="DA102">
        <f t="shared" ref="DA102:DA108" si="58">AI102</f>
        <v>9.4600000000000009</v>
      </c>
      <c r="DB102">
        <f t="shared" si="54"/>
        <v>11.52</v>
      </c>
      <c r="DC102">
        <f t="shared" si="55"/>
        <v>0</v>
      </c>
      <c r="DD102" t="s">
        <v>3</v>
      </c>
      <c r="DE102" t="s">
        <v>3</v>
      </c>
      <c r="DF102">
        <f t="shared" ref="DF102:DF108" si="59">ROUND(ROUND(AE102*AI102,2)*CX102,2)</f>
        <v>109.01</v>
      </c>
      <c r="DG102">
        <f t="shared" ref="DG102:DG115" si="60">ROUND(ROUND(AF102,2)*CX102,2)</f>
        <v>0</v>
      </c>
      <c r="DH102">
        <f t="shared" ref="DH102:DH115" si="61">ROUND(ROUND(AG102,2)*CX102,2)</f>
        <v>0</v>
      </c>
      <c r="DI102">
        <f t="shared" si="52"/>
        <v>0</v>
      </c>
      <c r="DJ102">
        <f t="shared" ref="DJ102:DJ108" si="62">DF102</f>
        <v>109.01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ROW(Source!A122)</f>
        <v>122</v>
      </c>
      <c r="B103">
        <v>416764973</v>
      </c>
      <c r="C103">
        <v>416765368</v>
      </c>
      <c r="D103">
        <v>385746642</v>
      </c>
      <c r="E103">
        <v>1079</v>
      </c>
      <c r="F103">
        <v>1</v>
      </c>
      <c r="G103">
        <v>1079</v>
      </c>
      <c r="H103">
        <v>3</v>
      </c>
      <c r="I103" t="s">
        <v>30</v>
      </c>
      <c r="J103" t="s">
        <v>3</v>
      </c>
      <c r="K103" t="s">
        <v>31</v>
      </c>
      <c r="L103">
        <v>1348</v>
      </c>
      <c r="N103">
        <v>1009</v>
      </c>
      <c r="O103" t="s">
        <v>32</v>
      </c>
      <c r="P103" t="s">
        <v>32</v>
      </c>
      <c r="Q103">
        <v>1000</v>
      </c>
      <c r="W103">
        <v>0</v>
      </c>
      <c r="X103">
        <v>-647853212</v>
      </c>
      <c r="Y103">
        <f t="shared" si="53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9.86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416765580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ROUND(Y103*Source!I122,9)</f>
        <v>0</v>
      </c>
      <c r="CY103">
        <f t="shared" si="56"/>
        <v>0</v>
      </c>
      <c r="CZ103">
        <f t="shared" si="57"/>
        <v>0</v>
      </c>
      <c r="DA103">
        <f t="shared" si="58"/>
        <v>9.86</v>
      </c>
      <c r="DB103">
        <f t="shared" si="54"/>
        <v>0</v>
      </c>
      <c r="DC103">
        <f t="shared" si="55"/>
        <v>0</v>
      </c>
      <c r="DD103" t="s">
        <v>3</v>
      </c>
      <c r="DE103" t="s">
        <v>3</v>
      </c>
      <c r="DF103">
        <f t="shared" si="59"/>
        <v>0</v>
      </c>
      <c r="DG103">
        <f t="shared" si="60"/>
        <v>0</v>
      </c>
      <c r="DH103">
        <f t="shared" si="61"/>
        <v>0</v>
      </c>
      <c r="DI103">
        <f t="shared" si="52"/>
        <v>0</v>
      </c>
      <c r="DJ103">
        <f t="shared" si="62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ROW(Source!A122)</f>
        <v>122</v>
      </c>
      <c r="B104">
        <v>416764973</v>
      </c>
      <c r="C104">
        <v>416765368</v>
      </c>
      <c r="D104">
        <v>385764540</v>
      </c>
      <c r="E104">
        <v>1079</v>
      </c>
      <c r="F104">
        <v>1</v>
      </c>
      <c r="G104">
        <v>1079</v>
      </c>
      <c r="H104">
        <v>3</v>
      </c>
      <c r="I104" t="s">
        <v>34</v>
      </c>
      <c r="J104" t="s">
        <v>3</v>
      </c>
      <c r="K104" t="s">
        <v>35</v>
      </c>
      <c r="L104">
        <v>235684255</v>
      </c>
      <c r="N104">
        <v>1010</v>
      </c>
      <c r="O104" t="s">
        <v>36</v>
      </c>
      <c r="P104" t="s">
        <v>36</v>
      </c>
      <c r="Q104">
        <v>1</v>
      </c>
      <c r="W104">
        <v>0</v>
      </c>
      <c r="X104">
        <v>1929132435</v>
      </c>
      <c r="Y104">
        <f t="shared" si="53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9.86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416765581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ROUND(Y104*Source!I122,9)</f>
        <v>0</v>
      </c>
      <c r="CY104">
        <f t="shared" si="56"/>
        <v>0</v>
      </c>
      <c r="CZ104">
        <f t="shared" si="57"/>
        <v>0</v>
      </c>
      <c r="DA104">
        <f t="shared" si="58"/>
        <v>9.86</v>
      </c>
      <c r="DB104">
        <f t="shared" si="54"/>
        <v>0</v>
      </c>
      <c r="DC104">
        <f t="shared" si="55"/>
        <v>0</v>
      </c>
      <c r="DD104" t="s">
        <v>3</v>
      </c>
      <c r="DE104" t="s">
        <v>3</v>
      </c>
      <c r="DF104">
        <f t="shared" si="59"/>
        <v>0</v>
      </c>
      <c r="DG104">
        <f t="shared" si="60"/>
        <v>0</v>
      </c>
      <c r="DH104">
        <f t="shared" si="61"/>
        <v>0</v>
      </c>
      <c r="DI104">
        <f t="shared" si="52"/>
        <v>0</v>
      </c>
      <c r="DJ104">
        <f t="shared" si="62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ROW(Source!A122)</f>
        <v>122</v>
      </c>
      <c r="B105">
        <v>416764973</v>
      </c>
      <c r="C105">
        <v>416765368</v>
      </c>
      <c r="D105">
        <v>385765531</v>
      </c>
      <c r="E105">
        <v>1079</v>
      </c>
      <c r="F105">
        <v>1</v>
      </c>
      <c r="G105">
        <v>1079</v>
      </c>
      <c r="H105">
        <v>3</v>
      </c>
      <c r="I105" t="s">
        <v>38</v>
      </c>
      <c r="J105" t="s">
        <v>3</v>
      </c>
      <c r="K105" t="s">
        <v>39</v>
      </c>
      <c r="L105">
        <v>1303</v>
      </c>
      <c r="N105">
        <v>1003</v>
      </c>
      <c r="O105" t="s">
        <v>40</v>
      </c>
      <c r="P105" t="s">
        <v>40</v>
      </c>
      <c r="Q105">
        <v>1000</v>
      </c>
      <c r="W105">
        <v>0</v>
      </c>
      <c r="X105">
        <v>2007649791</v>
      </c>
      <c r="Y105">
        <f t="shared" si="53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9.86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416765582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ROUND(Y105*Source!I122,9)</f>
        <v>0</v>
      </c>
      <c r="CY105">
        <f t="shared" si="56"/>
        <v>0</v>
      </c>
      <c r="CZ105">
        <f t="shared" si="57"/>
        <v>0</v>
      </c>
      <c r="DA105">
        <f t="shared" si="58"/>
        <v>9.86</v>
      </c>
      <c r="DB105">
        <f t="shared" si="54"/>
        <v>0</v>
      </c>
      <c r="DC105">
        <f t="shared" si="55"/>
        <v>0</v>
      </c>
      <c r="DD105" t="s">
        <v>3</v>
      </c>
      <c r="DE105" t="s">
        <v>3</v>
      </c>
      <c r="DF105">
        <f t="shared" si="59"/>
        <v>0</v>
      </c>
      <c r="DG105">
        <f t="shared" si="60"/>
        <v>0</v>
      </c>
      <c r="DH105">
        <f t="shared" si="61"/>
        <v>0</v>
      </c>
      <c r="DI105">
        <f t="shared" si="52"/>
        <v>0</v>
      </c>
      <c r="DJ105">
        <f t="shared" si="62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ROW(Source!A122)</f>
        <v>122</v>
      </c>
      <c r="B106">
        <v>416764973</v>
      </c>
      <c r="C106">
        <v>416765368</v>
      </c>
      <c r="D106">
        <v>385779689</v>
      </c>
      <c r="E106">
        <v>1079</v>
      </c>
      <c r="F106">
        <v>1</v>
      </c>
      <c r="G106">
        <v>1079</v>
      </c>
      <c r="H106">
        <v>3</v>
      </c>
      <c r="I106" t="s">
        <v>42</v>
      </c>
      <c r="J106" t="s">
        <v>3</v>
      </c>
      <c r="K106" t="s">
        <v>43</v>
      </c>
      <c r="L106">
        <v>1348</v>
      </c>
      <c r="N106">
        <v>1009</v>
      </c>
      <c r="O106" t="s">
        <v>32</v>
      </c>
      <c r="P106" t="s">
        <v>32</v>
      </c>
      <c r="Q106">
        <v>1000</v>
      </c>
      <c r="W106">
        <v>0</v>
      </c>
      <c r="X106">
        <v>-1774830696</v>
      </c>
      <c r="Y106">
        <f t="shared" si="53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9.86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416765583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ROUND(Y106*Source!I122,9)</f>
        <v>0</v>
      </c>
      <c r="CY106">
        <f t="shared" si="56"/>
        <v>0</v>
      </c>
      <c r="CZ106">
        <f t="shared" si="57"/>
        <v>0</v>
      </c>
      <c r="DA106">
        <f t="shared" si="58"/>
        <v>9.86</v>
      </c>
      <c r="DB106">
        <f t="shared" si="54"/>
        <v>0</v>
      </c>
      <c r="DC106">
        <f t="shared" si="55"/>
        <v>0</v>
      </c>
      <c r="DD106" t="s">
        <v>3</v>
      </c>
      <c r="DE106" t="s">
        <v>3</v>
      </c>
      <c r="DF106">
        <f t="shared" si="59"/>
        <v>0</v>
      </c>
      <c r="DG106">
        <f t="shared" si="60"/>
        <v>0</v>
      </c>
      <c r="DH106">
        <f t="shared" si="61"/>
        <v>0</v>
      </c>
      <c r="DI106">
        <f t="shared" si="52"/>
        <v>0</v>
      </c>
      <c r="DJ106">
        <f t="shared" si="62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ROW(Source!A122)</f>
        <v>122</v>
      </c>
      <c r="B107">
        <v>416764973</v>
      </c>
      <c r="C107">
        <v>416765368</v>
      </c>
      <c r="D107">
        <v>385780096</v>
      </c>
      <c r="E107">
        <v>1079</v>
      </c>
      <c r="F107">
        <v>1</v>
      </c>
      <c r="G107">
        <v>1079</v>
      </c>
      <c r="H107">
        <v>3</v>
      </c>
      <c r="I107" t="s">
        <v>45</v>
      </c>
      <c r="J107" t="s">
        <v>3</v>
      </c>
      <c r="K107" t="s">
        <v>46</v>
      </c>
      <c r="L107">
        <v>235684255</v>
      </c>
      <c r="N107">
        <v>1010</v>
      </c>
      <c r="O107" t="s">
        <v>36</v>
      </c>
      <c r="P107" t="s">
        <v>36</v>
      </c>
      <c r="Q107">
        <v>1</v>
      </c>
      <c r="W107">
        <v>0</v>
      </c>
      <c r="X107">
        <v>1014892448</v>
      </c>
      <c r="Y107">
        <f t="shared" si="53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9.86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416765584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ROUND(Y107*Source!I122,9)</f>
        <v>0</v>
      </c>
      <c r="CY107">
        <f t="shared" si="56"/>
        <v>0</v>
      </c>
      <c r="CZ107">
        <f t="shared" si="57"/>
        <v>0</v>
      </c>
      <c r="DA107">
        <f t="shared" si="58"/>
        <v>9.86</v>
      </c>
      <c r="DB107">
        <f t="shared" si="54"/>
        <v>0</v>
      </c>
      <c r="DC107">
        <f t="shared" si="55"/>
        <v>0</v>
      </c>
      <c r="DD107" t="s">
        <v>3</v>
      </c>
      <c r="DE107" t="s">
        <v>3</v>
      </c>
      <c r="DF107">
        <f t="shared" si="59"/>
        <v>0</v>
      </c>
      <c r="DG107">
        <f t="shared" si="60"/>
        <v>0</v>
      </c>
      <c r="DH107">
        <f t="shared" si="61"/>
        <v>0</v>
      </c>
      <c r="DI107">
        <f t="shared" si="52"/>
        <v>0</v>
      </c>
      <c r="DJ107">
        <f t="shared" si="62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ROW(Source!A122)</f>
        <v>122</v>
      </c>
      <c r="B108">
        <v>416764973</v>
      </c>
      <c r="C108">
        <v>416765368</v>
      </c>
      <c r="D108">
        <v>385780407</v>
      </c>
      <c r="E108">
        <v>1079</v>
      </c>
      <c r="F108">
        <v>1</v>
      </c>
      <c r="G108">
        <v>1079</v>
      </c>
      <c r="H108">
        <v>3</v>
      </c>
      <c r="I108" t="s">
        <v>48</v>
      </c>
      <c r="J108" t="s">
        <v>3</v>
      </c>
      <c r="K108" t="s">
        <v>49</v>
      </c>
      <c r="L108">
        <v>235684255</v>
      </c>
      <c r="N108">
        <v>1010</v>
      </c>
      <c r="O108" t="s">
        <v>36</v>
      </c>
      <c r="P108" t="s">
        <v>36</v>
      </c>
      <c r="Q108">
        <v>1</v>
      </c>
      <c r="W108">
        <v>0</v>
      </c>
      <c r="X108">
        <v>-1071972184</v>
      </c>
      <c r="Y108">
        <f t="shared" si="53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9.86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416765585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ROUND(Y108*Source!I122,9)</f>
        <v>0</v>
      </c>
      <c r="CY108">
        <f t="shared" si="56"/>
        <v>0</v>
      </c>
      <c r="CZ108">
        <f t="shared" si="57"/>
        <v>0</v>
      </c>
      <c r="DA108">
        <f t="shared" si="58"/>
        <v>9.86</v>
      </c>
      <c r="DB108">
        <f t="shared" si="54"/>
        <v>0</v>
      </c>
      <c r="DC108">
        <f t="shared" si="55"/>
        <v>0</v>
      </c>
      <c r="DD108" t="s">
        <v>3</v>
      </c>
      <c r="DE108" t="s">
        <v>3</v>
      </c>
      <c r="DF108">
        <f t="shared" si="59"/>
        <v>0</v>
      </c>
      <c r="DG108">
        <f t="shared" si="60"/>
        <v>0</v>
      </c>
      <c r="DH108">
        <f t="shared" si="61"/>
        <v>0</v>
      </c>
      <c r="DI108">
        <f t="shared" si="52"/>
        <v>0</v>
      </c>
      <c r="DJ108">
        <f t="shared" si="62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ROW(Source!A135)</f>
        <v>135</v>
      </c>
      <c r="B109">
        <v>416764975</v>
      </c>
      <c r="C109">
        <v>416765395</v>
      </c>
      <c r="D109">
        <v>385749878</v>
      </c>
      <c r="E109">
        <v>1079</v>
      </c>
      <c r="F109">
        <v>1</v>
      </c>
      <c r="G109">
        <v>1079</v>
      </c>
      <c r="H109">
        <v>1</v>
      </c>
      <c r="I109" t="s">
        <v>272</v>
      </c>
      <c r="J109" t="s">
        <v>3</v>
      </c>
      <c r="K109" t="s">
        <v>273</v>
      </c>
      <c r="L109">
        <v>1191</v>
      </c>
      <c r="N109">
        <v>1013</v>
      </c>
      <c r="O109" t="s">
        <v>274</v>
      </c>
      <c r="P109" t="s">
        <v>274</v>
      </c>
      <c r="Q109">
        <v>1</v>
      </c>
      <c r="W109">
        <v>0</v>
      </c>
      <c r="X109">
        <v>476480486</v>
      </c>
      <c r="Y109">
        <f t="shared" si="53"/>
        <v>0.24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0.24</v>
      </c>
      <c r="AU109" t="s">
        <v>3</v>
      </c>
      <c r="AV109">
        <v>1</v>
      </c>
      <c r="AW109">
        <v>2</v>
      </c>
      <c r="AX109">
        <v>416765586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ROUND(AT109*Source!I135*AH109*AL109,2)</f>
        <v>0</v>
      </c>
      <c r="CV109">
        <f>ROUND(Y109*Source!I135,9)</f>
        <v>3.84</v>
      </c>
      <c r="CW109">
        <v>0</v>
      </c>
      <c r="CX109">
        <f>ROUND(Y109*Source!I135,9)</f>
        <v>3.84</v>
      </c>
      <c r="CY109">
        <f>AD109</f>
        <v>0</v>
      </c>
      <c r="CZ109">
        <f>AH109</f>
        <v>0</v>
      </c>
      <c r="DA109">
        <f>AL109</f>
        <v>1</v>
      </c>
      <c r="DB109">
        <f t="shared" si="54"/>
        <v>0</v>
      </c>
      <c r="DC109">
        <f t="shared" si="55"/>
        <v>0</v>
      </c>
      <c r="DD109" t="s">
        <v>3</v>
      </c>
      <c r="DE109" t="s">
        <v>3</v>
      </c>
      <c r="DF109">
        <f t="shared" ref="DF109:DF116" si="63">ROUND(ROUND(AE109,2)*CX109,2)</f>
        <v>0</v>
      </c>
      <c r="DG109">
        <f t="shared" si="60"/>
        <v>0</v>
      </c>
      <c r="DH109">
        <f t="shared" si="61"/>
        <v>0</v>
      </c>
      <c r="DI109">
        <f t="shared" si="52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ROW(Source!A136)</f>
        <v>136</v>
      </c>
      <c r="B110">
        <v>416764973</v>
      </c>
      <c r="C110">
        <v>416765395</v>
      </c>
      <c r="D110">
        <v>385749878</v>
      </c>
      <c r="E110">
        <v>1079</v>
      </c>
      <c r="F110">
        <v>1</v>
      </c>
      <c r="G110">
        <v>1079</v>
      </c>
      <c r="H110">
        <v>1</v>
      </c>
      <c r="I110" t="s">
        <v>272</v>
      </c>
      <c r="J110" t="s">
        <v>3</v>
      </c>
      <c r="K110" t="s">
        <v>273</v>
      </c>
      <c r="L110">
        <v>1191</v>
      </c>
      <c r="N110">
        <v>1013</v>
      </c>
      <c r="O110" t="s">
        <v>274</v>
      </c>
      <c r="P110" t="s">
        <v>274</v>
      </c>
      <c r="Q110">
        <v>1</v>
      </c>
      <c r="W110">
        <v>0</v>
      </c>
      <c r="X110">
        <v>476480486</v>
      </c>
      <c r="Y110">
        <f t="shared" si="53"/>
        <v>0.24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0.24</v>
      </c>
      <c r="AU110" t="s">
        <v>3</v>
      </c>
      <c r="AV110">
        <v>1</v>
      </c>
      <c r="AW110">
        <v>2</v>
      </c>
      <c r="AX110">
        <v>416765586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ROUND(AT110*Source!I136*AH110*AL110,2)</f>
        <v>0</v>
      </c>
      <c r="CV110">
        <f>ROUND(Y110*Source!I136,9)</f>
        <v>3.84</v>
      </c>
      <c r="CW110">
        <v>0</v>
      </c>
      <c r="CX110">
        <f>ROUND(Y110*Source!I136,9)</f>
        <v>3.84</v>
      </c>
      <c r="CY110">
        <f>AD110</f>
        <v>0</v>
      </c>
      <c r="CZ110">
        <f>AH110</f>
        <v>0</v>
      </c>
      <c r="DA110">
        <f>AL110</f>
        <v>1</v>
      </c>
      <c r="DB110">
        <f t="shared" si="54"/>
        <v>0</v>
      </c>
      <c r="DC110">
        <f t="shared" si="55"/>
        <v>0</v>
      </c>
      <c r="DD110" t="s">
        <v>3</v>
      </c>
      <c r="DE110" t="s">
        <v>3</v>
      </c>
      <c r="DF110">
        <f t="shared" si="63"/>
        <v>0</v>
      </c>
      <c r="DG110">
        <f t="shared" si="60"/>
        <v>0</v>
      </c>
      <c r="DH110">
        <f t="shared" si="61"/>
        <v>0</v>
      </c>
      <c r="DI110">
        <f t="shared" si="52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ROW(Source!A137)</f>
        <v>137</v>
      </c>
      <c r="B111">
        <v>416764975</v>
      </c>
      <c r="C111">
        <v>416765398</v>
      </c>
      <c r="D111">
        <v>385749878</v>
      </c>
      <c r="E111">
        <v>1079</v>
      </c>
      <c r="F111">
        <v>1</v>
      </c>
      <c r="G111">
        <v>1079</v>
      </c>
      <c r="H111">
        <v>1</v>
      </c>
      <c r="I111" t="s">
        <v>272</v>
      </c>
      <c r="J111" t="s">
        <v>3</v>
      </c>
      <c r="K111" t="s">
        <v>273</v>
      </c>
      <c r="L111">
        <v>1191</v>
      </c>
      <c r="N111">
        <v>1013</v>
      </c>
      <c r="O111" t="s">
        <v>274</v>
      </c>
      <c r="P111" t="s">
        <v>274</v>
      </c>
      <c r="Q111">
        <v>1</v>
      </c>
      <c r="W111">
        <v>0</v>
      </c>
      <c r="X111">
        <v>476480486</v>
      </c>
      <c r="Y111">
        <f t="shared" si="53"/>
        <v>0.8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0.8</v>
      </c>
      <c r="AU111" t="s">
        <v>3</v>
      </c>
      <c r="AV111">
        <v>1</v>
      </c>
      <c r="AW111">
        <v>2</v>
      </c>
      <c r="AX111">
        <v>416765587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ROUND(AT111*Source!I137*AH111*AL111,2)</f>
        <v>0</v>
      </c>
      <c r="CV111">
        <f>ROUND(Y111*Source!I137,9)</f>
        <v>0.8</v>
      </c>
      <c r="CW111">
        <v>0</v>
      </c>
      <c r="CX111">
        <f>ROUND(Y111*Source!I137,9)</f>
        <v>0.8</v>
      </c>
      <c r="CY111">
        <f>AD111</f>
        <v>0</v>
      </c>
      <c r="CZ111">
        <f>AH111</f>
        <v>0</v>
      </c>
      <c r="DA111">
        <f>AL111</f>
        <v>1</v>
      </c>
      <c r="DB111">
        <f t="shared" si="54"/>
        <v>0</v>
      </c>
      <c r="DC111">
        <f t="shared" si="55"/>
        <v>0</v>
      </c>
      <c r="DD111" t="s">
        <v>3</v>
      </c>
      <c r="DE111" t="s">
        <v>3</v>
      </c>
      <c r="DF111">
        <f t="shared" si="63"/>
        <v>0</v>
      </c>
      <c r="DG111">
        <f t="shared" si="60"/>
        <v>0</v>
      </c>
      <c r="DH111">
        <f t="shared" si="61"/>
        <v>0</v>
      </c>
      <c r="DI111">
        <f t="shared" si="52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ROW(Source!A137)</f>
        <v>137</v>
      </c>
      <c r="B112">
        <v>416764975</v>
      </c>
      <c r="C112">
        <v>416765398</v>
      </c>
      <c r="D112">
        <v>385848608</v>
      </c>
      <c r="E112">
        <v>1</v>
      </c>
      <c r="F112">
        <v>1</v>
      </c>
      <c r="G112">
        <v>1079</v>
      </c>
      <c r="H112">
        <v>2</v>
      </c>
      <c r="I112" t="s">
        <v>275</v>
      </c>
      <c r="J112" t="s">
        <v>276</v>
      </c>
      <c r="K112" t="s">
        <v>277</v>
      </c>
      <c r="L112">
        <v>1368</v>
      </c>
      <c r="N112">
        <v>1011</v>
      </c>
      <c r="O112" t="s">
        <v>278</v>
      </c>
      <c r="P112" t="s">
        <v>278</v>
      </c>
      <c r="Q112">
        <v>1</v>
      </c>
      <c r="W112">
        <v>0</v>
      </c>
      <c r="X112">
        <v>654681671</v>
      </c>
      <c r="Y112">
        <f t="shared" si="53"/>
        <v>0.01</v>
      </c>
      <c r="AA112">
        <v>0</v>
      </c>
      <c r="AB112">
        <v>87.01</v>
      </c>
      <c r="AC112">
        <v>13.21</v>
      </c>
      <c r="AD112">
        <v>0</v>
      </c>
      <c r="AE112">
        <v>0</v>
      </c>
      <c r="AF112">
        <v>83.1</v>
      </c>
      <c r="AG112">
        <v>12.62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0.01</v>
      </c>
      <c r="AU112" t="s">
        <v>3</v>
      </c>
      <c r="AV112">
        <v>0</v>
      </c>
      <c r="AW112">
        <v>2</v>
      </c>
      <c r="AX112">
        <v>416765588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ROUND(Y112*Source!I137*DO112,9)</f>
        <v>0.12620000000000001</v>
      </c>
      <c r="CX112">
        <f>ROUND(Y112*Source!I137,9)</f>
        <v>0.01</v>
      </c>
      <c r="CY112">
        <f>AB112</f>
        <v>87.01</v>
      </c>
      <c r="CZ112">
        <f>AF112</f>
        <v>83.1</v>
      </c>
      <c r="DA112">
        <f>AJ112</f>
        <v>1</v>
      </c>
      <c r="DB112">
        <f t="shared" si="54"/>
        <v>0.83</v>
      </c>
      <c r="DC112">
        <f t="shared" si="55"/>
        <v>0.13</v>
      </c>
      <c r="DD112" t="s">
        <v>3</v>
      </c>
      <c r="DE112" t="s">
        <v>3</v>
      </c>
      <c r="DF112">
        <f t="shared" si="63"/>
        <v>0</v>
      </c>
      <c r="DG112">
        <f t="shared" si="60"/>
        <v>0.83</v>
      </c>
      <c r="DH112">
        <f t="shared" si="61"/>
        <v>0.13</v>
      </c>
      <c r="DI112">
        <f t="shared" si="52"/>
        <v>0</v>
      </c>
      <c r="DJ112">
        <f>DG112</f>
        <v>0.83</v>
      </c>
      <c r="DK112">
        <v>0</v>
      </c>
      <c r="DL112" t="s">
        <v>279</v>
      </c>
      <c r="DM112">
        <v>0</v>
      </c>
      <c r="DN112" t="s">
        <v>274</v>
      </c>
      <c r="DO112">
        <v>12.62</v>
      </c>
    </row>
    <row r="113" spans="1:119" x14ac:dyDescent="0.2">
      <c r="A113">
        <f>ROW(Source!A137)</f>
        <v>137</v>
      </c>
      <c r="B113">
        <v>416764975</v>
      </c>
      <c r="C113">
        <v>416765398</v>
      </c>
      <c r="D113">
        <v>385818238</v>
      </c>
      <c r="E113">
        <v>1</v>
      </c>
      <c r="F113">
        <v>1</v>
      </c>
      <c r="G113">
        <v>1079</v>
      </c>
      <c r="H113">
        <v>3</v>
      </c>
      <c r="I113" t="s">
        <v>283</v>
      </c>
      <c r="J113" t="s">
        <v>284</v>
      </c>
      <c r="K113" t="s">
        <v>285</v>
      </c>
      <c r="L113">
        <v>1348</v>
      </c>
      <c r="N113">
        <v>1009</v>
      </c>
      <c r="O113" t="s">
        <v>32</v>
      </c>
      <c r="P113" t="s">
        <v>32</v>
      </c>
      <c r="Q113">
        <v>1000</v>
      </c>
      <c r="W113">
        <v>0</v>
      </c>
      <c r="X113">
        <v>-578641140</v>
      </c>
      <c r="Y113">
        <f t="shared" si="53"/>
        <v>3.0000000000000001E-5</v>
      </c>
      <c r="AA113">
        <v>14327.51</v>
      </c>
      <c r="AB113">
        <v>0</v>
      </c>
      <c r="AC113">
        <v>0</v>
      </c>
      <c r="AD113">
        <v>0</v>
      </c>
      <c r="AE113">
        <v>14327.51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3.0000000000000001E-5</v>
      </c>
      <c r="AU113" t="s">
        <v>3</v>
      </c>
      <c r="AV113">
        <v>0</v>
      </c>
      <c r="AW113">
        <v>2</v>
      </c>
      <c r="AX113">
        <v>416765589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ROUND(Y113*Source!I137,9)</f>
        <v>3.0000000000000001E-5</v>
      </c>
      <c r="CY113">
        <f>AA113</f>
        <v>14327.51</v>
      </c>
      <c r="CZ113">
        <f>AE113</f>
        <v>14327.51</v>
      </c>
      <c r="DA113">
        <f>AI113</f>
        <v>1</v>
      </c>
      <c r="DB113">
        <f t="shared" si="54"/>
        <v>0.43</v>
      </c>
      <c r="DC113">
        <f t="shared" si="55"/>
        <v>0</v>
      </c>
      <c r="DD113" t="s">
        <v>3</v>
      </c>
      <c r="DE113" t="s">
        <v>3</v>
      </c>
      <c r="DF113">
        <f t="shared" si="63"/>
        <v>0.43</v>
      </c>
      <c r="DG113">
        <f t="shared" si="60"/>
        <v>0</v>
      </c>
      <c r="DH113">
        <f t="shared" si="61"/>
        <v>0</v>
      </c>
      <c r="DI113">
        <f t="shared" si="52"/>
        <v>0</v>
      </c>
      <c r="DJ113">
        <f>DF113</f>
        <v>0.43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ROW(Source!A137)</f>
        <v>137</v>
      </c>
      <c r="B114">
        <v>416764975</v>
      </c>
      <c r="C114">
        <v>416765398</v>
      </c>
      <c r="D114">
        <v>385772064</v>
      </c>
      <c r="E114">
        <v>1079</v>
      </c>
      <c r="F114">
        <v>1</v>
      </c>
      <c r="G114">
        <v>1079</v>
      </c>
      <c r="H114">
        <v>3</v>
      </c>
      <c r="I114" t="s">
        <v>62</v>
      </c>
      <c r="J114" t="s">
        <v>3</v>
      </c>
      <c r="K114" t="s">
        <v>63</v>
      </c>
      <c r="L114">
        <v>235684255</v>
      </c>
      <c r="N114">
        <v>1010</v>
      </c>
      <c r="O114" t="s">
        <v>36</v>
      </c>
      <c r="P114" t="s">
        <v>36</v>
      </c>
      <c r="Q114">
        <v>1</v>
      </c>
      <c r="W114">
        <v>0</v>
      </c>
      <c r="X114">
        <v>-909730440</v>
      </c>
      <c r="Y114">
        <f t="shared" si="53"/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</v>
      </c>
      <c r="AU114" t="s">
        <v>3</v>
      </c>
      <c r="AV114">
        <v>0</v>
      </c>
      <c r="AW114">
        <v>2</v>
      </c>
      <c r="AX114">
        <v>416765590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ROUND(Y114*Source!I137,9)</f>
        <v>1</v>
      </c>
      <c r="CY114">
        <f>AA114</f>
        <v>0</v>
      </c>
      <c r="CZ114">
        <f>AE114</f>
        <v>0</v>
      </c>
      <c r="DA114">
        <f>AI114</f>
        <v>1</v>
      </c>
      <c r="DB114">
        <f t="shared" si="54"/>
        <v>0</v>
      </c>
      <c r="DC114">
        <f t="shared" si="55"/>
        <v>0</v>
      </c>
      <c r="DD114" t="s">
        <v>3</v>
      </c>
      <c r="DE114" t="s">
        <v>3</v>
      </c>
      <c r="DF114">
        <f t="shared" si="63"/>
        <v>0</v>
      </c>
      <c r="DG114">
        <f t="shared" si="60"/>
        <v>0</v>
      </c>
      <c r="DH114">
        <f t="shared" si="61"/>
        <v>0</v>
      </c>
      <c r="DI114">
        <f t="shared" si="52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ROW(Source!A138)</f>
        <v>138</v>
      </c>
      <c r="B115">
        <v>416764973</v>
      </c>
      <c r="C115">
        <v>416765398</v>
      </c>
      <c r="D115">
        <v>385749878</v>
      </c>
      <c r="E115">
        <v>1079</v>
      </c>
      <c r="F115">
        <v>1</v>
      </c>
      <c r="G115">
        <v>1079</v>
      </c>
      <c r="H115">
        <v>1</v>
      </c>
      <c r="I115" t="s">
        <v>272</v>
      </c>
      <c r="J115" t="s">
        <v>3</v>
      </c>
      <c r="K115" t="s">
        <v>273</v>
      </c>
      <c r="L115">
        <v>1191</v>
      </c>
      <c r="N115">
        <v>1013</v>
      </c>
      <c r="O115" t="s">
        <v>274</v>
      </c>
      <c r="P115" t="s">
        <v>274</v>
      </c>
      <c r="Q115">
        <v>1</v>
      </c>
      <c r="W115">
        <v>0</v>
      </c>
      <c r="X115">
        <v>476480486</v>
      </c>
      <c r="Y115">
        <f t="shared" si="53"/>
        <v>0.8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0.8</v>
      </c>
      <c r="AU115" t="s">
        <v>3</v>
      </c>
      <c r="AV115">
        <v>1</v>
      </c>
      <c r="AW115">
        <v>2</v>
      </c>
      <c r="AX115">
        <v>416765587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ROUND(AT115*Source!I138*AH115*AL115,2)</f>
        <v>0</v>
      </c>
      <c r="CV115">
        <f>ROUND(Y115*Source!I138,9)</f>
        <v>0.8</v>
      </c>
      <c r="CW115">
        <v>0</v>
      </c>
      <c r="CX115">
        <f>ROUND(Y115*Source!I138,9)</f>
        <v>0.8</v>
      </c>
      <c r="CY115">
        <f>AD115</f>
        <v>0</v>
      </c>
      <c r="CZ115">
        <f>AH115</f>
        <v>0</v>
      </c>
      <c r="DA115">
        <f>AL115</f>
        <v>1</v>
      </c>
      <c r="DB115">
        <f t="shared" si="54"/>
        <v>0</v>
      </c>
      <c r="DC115">
        <f t="shared" si="55"/>
        <v>0</v>
      </c>
      <c r="DD115" t="s">
        <v>3</v>
      </c>
      <c r="DE115" t="s">
        <v>3</v>
      </c>
      <c r="DF115">
        <f t="shared" si="63"/>
        <v>0</v>
      </c>
      <c r="DG115">
        <f t="shared" si="60"/>
        <v>0</v>
      </c>
      <c r="DH115">
        <f t="shared" si="61"/>
        <v>0</v>
      </c>
      <c r="DI115">
        <f t="shared" si="52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ROW(Source!A138)</f>
        <v>138</v>
      </c>
      <c r="B116">
        <v>416764973</v>
      </c>
      <c r="C116">
        <v>416765398</v>
      </c>
      <c r="D116">
        <v>385848608</v>
      </c>
      <c r="E116">
        <v>1</v>
      </c>
      <c r="F116">
        <v>1</v>
      </c>
      <c r="G116">
        <v>1079</v>
      </c>
      <c r="H116">
        <v>2</v>
      </c>
      <c r="I116" t="s">
        <v>275</v>
      </c>
      <c r="J116" t="s">
        <v>276</v>
      </c>
      <c r="K116" t="s">
        <v>277</v>
      </c>
      <c r="L116">
        <v>1368</v>
      </c>
      <c r="N116">
        <v>1011</v>
      </c>
      <c r="O116" t="s">
        <v>278</v>
      </c>
      <c r="P116" t="s">
        <v>278</v>
      </c>
      <c r="Q116">
        <v>1</v>
      </c>
      <c r="W116">
        <v>0</v>
      </c>
      <c r="X116">
        <v>654681671</v>
      </c>
      <c r="Y116">
        <f t="shared" si="53"/>
        <v>0.01</v>
      </c>
      <c r="AA116">
        <v>0</v>
      </c>
      <c r="AB116">
        <v>1451.26</v>
      </c>
      <c r="AC116">
        <v>735.58</v>
      </c>
      <c r="AD116">
        <v>0</v>
      </c>
      <c r="AE116">
        <v>0</v>
      </c>
      <c r="AF116">
        <v>83.1</v>
      </c>
      <c r="AG116">
        <v>12.62</v>
      </c>
      <c r="AH116">
        <v>0</v>
      </c>
      <c r="AI116">
        <v>1</v>
      </c>
      <c r="AJ116">
        <v>16.68</v>
      </c>
      <c r="AK116">
        <v>55.67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0.01</v>
      </c>
      <c r="AU116" t="s">
        <v>3</v>
      </c>
      <c r="AV116">
        <v>0</v>
      </c>
      <c r="AW116">
        <v>2</v>
      </c>
      <c r="AX116">
        <v>416765588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ROUND(Y116*Source!I138*DO116,9)</f>
        <v>0.12620000000000001</v>
      </c>
      <c r="CX116">
        <f>ROUND(Y116*Source!I138,9)</f>
        <v>0.01</v>
      </c>
      <c r="CY116">
        <f>AB116</f>
        <v>1451.26</v>
      </c>
      <c r="CZ116">
        <f>AF116</f>
        <v>83.1</v>
      </c>
      <c r="DA116">
        <f>AJ116</f>
        <v>16.68</v>
      </c>
      <c r="DB116">
        <f t="shared" si="54"/>
        <v>0.83</v>
      </c>
      <c r="DC116">
        <f t="shared" si="55"/>
        <v>0.13</v>
      </c>
      <c r="DD116" t="s">
        <v>3</v>
      </c>
      <c r="DE116" t="s">
        <v>3</v>
      </c>
      <c r="DF116">
        <f t="shared" si="63"/>
        <v>0</v>
      </c>
      <c r="DG116">
        <f>ROUND(ROUND(AF116*AJ116,2)*CX116,2)</f>
        <v>13.86</v>
      </c>
      <c r="DH116">
        <f>ROUND(ROUND(AG116*AK116,2)*CX116,2)</f>
        <v>7.03</v>
      </c>
      <c r="DI116">
        <f t="shared" si="52"/>
        <v>0</v>
      </c>
      <c r="DJ116">
        <f>DG116</f>
        <v>13.86</v>
      </c>
      <c r="DK116">
        <v>0</v>
      </c>
      <c r="DL116" t="s">
        <v>279</v>
      </c>
      <c r="DM116">
        <v>0</v>
      </c>
      <c r="DN116" t="s">
        <v>274</v>
      </c>
      <c r="DO116">
        <v>12.62</v>
      </c>
    </row>
    <row r="117" spans="1:119" x14ac:dyDescent="0.2">
      <c r="A117">
        <f>ROW(Source!A138)</f>
        <v>138</v>
      </c>
      <c r="B117">
        <v>416764973</v>
      </c>
      <c r="C117">
        <v>416765398</v>
      </c>
      <c r="D117">
        <v>385818238</v>
      </c>
      <c r="E117">
        <v>1</v>
      </c>
      <c r="F117">
        <v>1</v>
      </c>
      <c r="G117">
        <v>1079</v>
      </c>
      <c r="H117">
        <v>3</v>
      </c>
      <c r="I117" t="s">
        <v>283</v>
      </c>
      <c r="J117" t="s">
        <v>284</v>
      </c>
      <c r="K117" t="s">
        <v>285</v>
      </c>
      <c r="L117">
        <v>1348</v>
      </c>
      <c r="N117">
        <v>1009</v>
      </c>
      <c r="O117" t="s">
        <v>32</v>
      </c>
      <c r="P117" t="s">
        <v>32</v>
      </c>
      <c r="Q117">
        <v>1000</v>
      </c>
      <c r="W117">
        <v>0</v>
      </c>
      <c r="X117">
        <v>-578641140</v>
      </c>
      <c r="Y117">
        <f t="shared" si="53"/>
        <v>3.0000000000000001E-5</v>
      </c>
      <c r="AA117">
        <v>103874.45</v>
      </c>
      <c r="AB117">
        <v>0</v>
      </c>
      <c r="AC117">
        <v>0</v>
      </c>
      <c r="AD117">
        <v>0</v>
      </c>
      <c r="AE117">
        <v>14327.51</v>
      </c>
      <c r="AF117">
        <v>0</v>
      </c>
      <c r="AG117">
        <v>0</v>
      </c>
      <c r="AH117">
        <v>0</v>
      </c>
      <c r="AI117">
        <v>7.25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3.0000000000000001E-5</v>
      </c>
      <c r="AU117" t="s">
        <v>3</v>
      </c>
      <c r="AV117">
        <v>0</v>
      </c>
      <c r="AW117">
        <v>2</v>
      </c>
      <c r="AX117">
        <v>416765589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ROUND(Y117*Source!I138,9)</f>
        <v>3.0000000000000001E-5</v>
      </c>
      <c r="CY117">
        <f>AA117</f>
        <v>103874.45</v>
      </c>
      <c r="CZ117">
        <f>AE117</f>
        <v>14327.51</v>
      </c>
      <c r="DA117">
        <f>AI117</f>
        <v>7.25</v>
      </c>
      <c r="DB117">
        <f t="shared" si="54"/>
        <v>0.43</v>
      </c>
      <c r="DC117">
        <f t="shared" si="55"/>
        <v>0</v>
      </c>
      <c r="DD117" t="s">
        <v>3</v>
      </c>
      <c r="DE117" t="s">
        <v>3</v>
      </c>
      <c r="DF117">
        <f>ROUND(ROUND(AE117*AI117,2)*CX117,2)</f>
        <v>3.12</v>
      </c>
      <c r="DG117">
        <f t="shared" ref="DG117:DG127" si="64">ROUND(ROUND(AF117,2)*CX117,2)</f>
        <v>0</v>
      </c>
      <c r="DH117">
        <f t="shared" ref="DH117:DH127" si="65">ROUND(ROUND(AG117,2)*CX117,2)</f>
        <v>0</v>
      </c>
      <c r="DI117">
        <f t="shared" si="52"/>
        <v>0</v>
      </c>
      <c r="DJ117">
        <f>DF117</f>
        <v>3.12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ROW(Source!A138)</f>
        <v>138</v>
      </c>
      <c r="B118">
        <v>416764973</v>
      </c>
      <c r="C118">
        <v>416765398</v>
      </c>
      <c r="D118">
        <v>385772064</v>
      </c>
      <c r="E118">
        <v>1079</v>
      </c>
      <c r="F118">
        <v>1</v>
      </c>
      <c r="G118">
        <v>1079</v>
      </c>
      <c r="H118">
        <v>3</v>
      </c>
      <c r="I118" t="s">
        <v>62</v>
      </c>
      <c r="J118" t="s">
        <v>3</v>
      </c>
      <c r="K118" t="s">
        <v>63</v>
      </c>
      <c r="L118">
        <v>235684255</v>
      </c>
      <c r="N118">
        <v>1010</v>
      </c>
      <c r="O118" t="s">
        <v>36</v>
      </c>
      <c r="P118" t="s">
        <v>36</v>
      </c>
      <c r="Q118">
        <v>1</v>
      </c>
      <c r="W118">
        <v>0</v>
      </c>
      <c r="X118">
        <v>-909730440</v>
      </c>
      <c r="Y118">
        <f t="shared" si="53"/>
        <v>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9.86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</v>
      </c>
      <c r="AU118" t="s">
        <v>3</v>
      </c>
      <c r="AV118">
        <v>0</v>
      </c>
      <c r="AW118">
        <v>2</v>
      </c>
      <c r="AX118">
        <v>416765590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ROUND(Y118*Source!I138,9)</f>
        <v>1</v>
      </c>
      <c r="CY118">
        <f>AA118</f>
        <v>0</v>
      </c>
      <c r="CZ118">
        <f>AE118</f>
        <v>0</v>
      </c>
      <c r="DA118">
        <f>AI118</f>
        <v>9.86</v>
      </c>
      <c r="DB118">
        <f t="shared" si="54"/>
        <v>0</v>
      </c>
      <c r="DC118">
        <f t="shared" si="55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64"/>
        <v>0</v>
      </c>
      <c r="DH118">
        <f t="shared" si="65"/>
        <v>0</v>
      </c>
      <c r="DI118">
        <f t="shared" si="52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ROW(Source!A141)</f>
        <v>141</v>
      </c>
      <c r="B119">
        <v>416764975</v>
      </c>
      <c r="C119">
        <v>416765408</v>
      </c>
      <c r="D119">
        <v>385749878</v>
      </c>
      <c r="E119">
        <v>1079</v>
      </c>
      <c r="F119">
        <v>1</v>
      </c>
      <c r="G119">
        <v>1079</v>
      </c>
      <c r="H119">
        <v>1</v>
      </c>
      <c r="I119" t="s">
        <v>272</v>
      </c>
      <c r="J119" t="s">
        <v>3</v>
      </c>
      <c r="K119" t="s">
        <v>273</v>
      </c>
      <c r="L119">
        <v>1191</v>
      </c>
      <c r="N119">
        <v>1013</v>
      </c>
      <c r="O119" t="s">
        <v>274</v>
      </c>
      <c r="P119" t="s">
        <v>274</v>
      </c>
      <c r="Q119">
        <v>1</v>
      </c>
      <c r="W119">
        <v>0</v>
      </c>
      <c r="X119">
        <v>476480486</v>
      </c>
      <c r="Y119">
        <f t="shared" si="53"/>
        <v>2.0099999999999998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2.0099999999999998</v>
      </c>
      <c r="AU119" t="s">
        <v>3</v>
      </c>
      <c r="AV119">
        <v>1</v>
      </c>
      <c r="AW119">
        <v>2</v>
      </c>
      <c r="AX119">
        <v>416765591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ROUND(AT119*Source!I141*AH119*AL119,2)</f>
        <v>0</v>
      </c>
      <c r="CV119">
        <f>ROUND(Y119*Source!I141,9)</f>
        <v>8.0399999999999991</v>
      </c>
      <c r="CW119">
        <v>0</v>
      </c>
      <c r="CX119">
        <f>ROUND(Y119*Source!I141,9)</f>
        <v>8.0399999999999991</v>
      </c>
      <c r="CY119">
        <f>AD119</f>
        <v>0</v>
      </c>
      <c r="CZ119">
        <f>AH119</f>
        <v>0</v>
      </c>
      <c r="DA119">
        <f>AL119</f>
        <v>1</v>
      </c>
      <c r="DB119">
        <f t="shared" si="54"/>
        <v>0</v>
      </c>
      <c r="DC119">
        <f t="shared" si="55"/>
        <v>0</v>
      </c>
      <c r="DD119" t="s">
        <v>3</v>
      </c>
      <c r="DE119" t="s">
        <v>3</v>
      </c>
      <c r="DF119">
        <f t="shared" ref="DF119:DF129" si="66">ROUND(ROUND(AE119,2)*CX119,2)</f>
        <v>0</v>
      </c>
      <c r="DG119">
        <f t="shared" si="64"/>
        <v>0</v>
      </c>
      <c r="DH119">
        <f t="shared" si="65"/>
        <v>0</v>
      </c>
      <c r="DI119">
        <f t="shared" si="52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ROW(Source!A141)</f>
        <v>141</v>
      </c>
      <c r="B120">
        <v>416764975</v>
      </c>
      <c r="C120">
        <v>416765408</v>
      </c>
      <c r="D120">
        <v>385848608</v>
      </c>
      <c r="E120">
        <v>1</v>
      </c>
      <c r="F120">
        <v>1</v>
      </c>
      <c r="G120">
        <v>1079</v>
      </c>
      <c r="H120">
        <v>2</v>
      </c>
      <c r="I120" t="s">
        <v>275</v>
      </c>
      <c r="J120" t="s">
        <v>276</v>
      </c>
      <c r="K120" t="s">
        <v>277</v>
      </c>
      <c r="L120">
        <v>1368</v>
      </c>
      <c r="N120">
        <v>1011</v>
      </c>
      <c r="O120" t="s">
        <v>278</v>
      </c>
      <c r="P120" t="s">
        <v>278</v>
      </c>
      <c r="Q120">
        <v>1</v>
      </c>
      <c r="W120">
        <v>0</v>
      </c>
      <c r="X120">
        <v>654681671</v>
      </c>
      <c r="Y120">
        <f t="shared" si="53"/>
        <v>0.11</v>
      </c>
      <c r="AA120">
        <v>0</v>
      </c>
      <c r="AB120">
        <v>90.33</v>
      </c>
      <c r="AC120">
        <v>13.72</v>
      </c>
      <c r="AD120">
        <v>0</v>
      </c>
      <c r="AE120">
        <v>0</v>
      </c>
      <c r="AF120">
        <v>83.1</v>
      </c>
      <c r="AG120">
        <v>12.62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0.11</v>
      </c>
      <c r="AU120" t="s">
        <v>3</v>
      </c>
      <c r="AV120">
        <v>0</v>
      </c>
      <c r="AW120">
        <v>2</v>
      </c>
      <c r="AX120">
        <v>416765592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ROUND(Y120*Source!I141*DO120,9)</f>
        <v>5.5528000000000004</v>
      </c>
      <c r="CX120">
        <f>ROUND(Y120*Source!I141,9)</f>
        <v>0.44</v>
      </c>
      <c r="CY120">
        <f>AB120</f>
        <v>90.33</v>
      </c>
      <c r="CZ120">
        <f>AF120</f>
        <v>83.1</v>
      </c>
      <c r="DA120">
        <f>AJ120</f>
        <v>1</v>
      </c>
      <c r="DB120">
        <f t="shared" si="54"/>
        <v>9.14</v>
      </c>
      <c r="DC120">
        <f t="shared" si="55"/>
        <v>1.39</v>
      </c>
      <c r="DD120" t="s">
        <v>3</v>
      </c>
      <c r="DE120" t="s">
        <v>3</v>
      </c>
      <c r="DF120">
        <f t="shared" si="66"/>
        <v>0</v>
      </c>
      <c r="DG120">
        <f t="shared" si="64"/>
        <v>36.56</v>
      </c>
      <c r="DH120">
        <f t="shared" si="65"/>
        <v>5.55</v>
      </c>
      <c r="DI120">
        <f t="shared" si="52"/>
        <v>0</v>
      </c>
      <c r="DJ120">
        <f>DG120</f>
        <v>36.56</v>
      </c>
      <c r="DK120">
        <v>0</v>
      </c>
      <c r="DL120" t="s">
        <v>279</v>
      </c>
      <c r="DM120">
        <v>0</v>
      </c>
      <c r="DN120" t="s">
        <v>274</v>
      </c>
      <c r="DO120">
        <v>12.62</v>
      </c>
    </row>
    <row r="121" spans="1:119" x14ac:dyDescent="0.2">
      <c r="A121">
        <f>ROW(Source!A141)</f>
        <v>141</v>
      </c>
      <c r="B121">
        <v>416764975</v>
      </c>
      <c r="C121">
        <v>416765408</v>
      </c>
      <c r="D121">
        <v>385847924</v>
      </c>
      <c r="E121">
        <v>1</v>
      </c>
      <c r="F121">
        <v>1</v>
      </c>
      <c r="G121">
        <v>1079</v>
      </c>
      <c r="H121">
        <v>2</v>
      </c>
      <c r="I121" t="s">
        <v>280</v>
      </c>
      <c r="J121" t="s">
        <v>281</v>
      </c>
      <c r="K121" t="s">
        <v>282</v>
      </c>
      <c r="L121">
        <v>1368</v>
      </c>
      <c r="N121">
        <v>1011</v>
      </c>
      <c r="O121" t="s">
        <v>278</v>
      </c>
      <c r="P121" t="s">
        <v>278</v>
      </c>
      <c r="Q121">
        <v>1</v>
      </c>
      <c r="W121">
        <v>0</v>
      </c>
      <c r="X121">
        <v>1415445792</v>
      </c>
      <c r="Y121">
        <f t="shared" si="53"/>
        <v>0.7</v>
      </c>
      <c r="AA121">
        <v>0</v>
      </c>
      <c r="AB121">
        <v>207.6</v>
      </c>
      <c r="AC121">
        <v>18.399999999999999</v>
      </c>
      <c r="AD121">
        <v>0</v>
      </c>
      <c r="AE121">
        <v>0</v>
      </c>
      <c r="AF121">
        <v>190.98</v>
      </c>
      <c r="AG121">
        <v>16.93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0.7</v>
      </c>
      <c r="AU121" t="s">
        <v>3</v>
      </c>
      <c r="AV121">
        <v>0</v>
      </c>
      <c r="AW121">
        <v>2</v>
      </c>
      <c r="AX121">
        <v>416765593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ROUND(Y121*Source!I141*DO121,9)</f>
        <v>47.404000000000003</v>
      </c>
      <c r="CX121">
        <f>ROUND(Y121*Source!I141,9)</f>
        <v>2.8</v>
      </c>
      <c r="CY121">
        <f>AB121</f>
        <v>207.6</v>
      </c>
      <c r="CZ121">
        <f>AF121</f>
        <v>190.98</v>
      </c>
      <c r="DA121">
        <f>AJ121</f>
        <v>1</v>
      </c>
      <c r="DB121">
        <f t="shared" si="54"/>
        <v>133.69</v>
      </c>
      <c r="DC121">
        <f t="shared" si="55"/>
        <v>11.85</v>
      </c>
      <c r="DD121" t="s">
        <v>3</v>
      </c>
      <c r="DE121" t="s">
        <v>3</v>
      </c>
      <c r="DF121">
        <f t="shared" si="66"/>
        <v>0</v>
      </c>
      <c r="DG121">
        <f t="shared" si="64"/>
        <v>534.74</v>
      </c>
      <c r="DH121">
        <f t="shared" si="65"/>
        <v>47.4</v>
      </c>
      <c r="DI121">
        <f t="shared" si="52"/>
        <v>0</v>
      </c>
      <c r="DJ121">
        <f>DG121</f>
        <v>534.74</v>
      </c>
      <c r="DK121">
        <v>0</v>
      </c>
      <c r="DL121" t="s">
        <v>279</v>
      </c>
      <c r="DM121">
        <v>0</v>
      </c>
      <c r="DN121" t="s">
        <v>274</v>
      </c>
      <c r="DO121">
        <v>16.93</v>
      </c>
    </row>
    <row r="122" spans="1:119" x14ac:dyDescent="0.2">
      <c r="A122">
        <f>ROW(Source!A141)</f>
        <v>141</v>
      </c>
      <c r="B122">
        <v>416764975</v>
      </c>
      <c r="C122">
        <v>416765408</v>
      </c>
      <c r="D122">
        <v>385746642</v>
      </c>
      <c r="E122">
        <v>1079</v>
      </c>
      <c r="F122">
        <v>1</v>
      </c>
      <c r="G122">
        <v>1079</v>
      </c>
      <c r="H122">
        <v>3</v>
      </c>
      <c r="I122" t="s">
        <v>30</v>
      </c>
      <c r="J122" t="s">
        <v>3</v>
      </c>
      <c r="K122" t="s">
        <v>31</v>
      </c>
      <c r="L122">
        <v>1348</v>
      </c>
      <c r="N122">
        <v>1009</v>
      </c>
      <c r="O122" t="s">
        <v>32</v>
      </c>
      <c r="P122" t="s">
        <v>32</v>
      </c>
      <c r="Q122">
        <v>1000</v>
      </c>
      <c r="W122">
        <v>0</v>
      </c>
      <c r="X122">
        <v>-647853212</v>
      </c>
      <c r="Y122">
        <f t="shared" si="53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416765594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ROUND(Y122*Source!I141,9)</f>
        <v>0</v>
      </c>
      <c r="CY122">
        <f>AA122</f>
        <v>0</v>
      </c>
      <c r="CZ122">
        <f>AE122</f>
        <v>0</v>
      </c>
      <c r="DA122">
        <f>AI122</f>
        <v>1</v>
      </c>
      <c r="DB122">
        <f t="shared" si="54"/>
        <v>0</v>
      </c>
      <c r="DC122">
        <f t="shared" si="55"/>
        <v>0</v>
      </c>
      <c r="DD122" t="s">
        <v>3</v>
      </c>
      <c r="DE122" t="s">
        <v>3</v>
      </c>
      <c r="DF122">
        <f t="shared" si="66"/>
        <v>0</v>
      </c>
      <c r="DG122">
        <f t="shared" si="64"/>
        <v>0</v>
      </c>
      <c r="DH122">
        <f t="shared" si="65"/>
        <v>0</v>
      </c>
      <c r="DI122">
        <f t="shared" si="52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ROW(Source!A141)</f>
        <v>141</v>
      </c>
      <c r="B123">
        <v>416764975</v>
      </c>
      <c r="C123">
        <v>416765408</v>
      </c>
      <c r="D123">
        <v>385764905</v>
      </c>
      <c r="E123">
        <v>1079</v>
      </c>
      <c r="F123">
        <v>1</v>
      </c>
      <c r="G123">
        <v>1079</v>
      </c>
      <c r="H123">
        <v>3</v>
      </c>
      <c r="I123" t="s">
        <v>68</v>
      </c>
      <c r="J123" t="s">
        <v>3</v>
      </c>
      <c r="K123" t="s">
        <v>69</v>
      </c>
      <c r="L123">
        <v>235684255</v>
      </c>
      <c r="N123">
        <v>1010</v>
      </c>
      <c r="O123" t="s">
        <v>36</v>
      </c>
      <c r="P123" t="s">
        <v>36</v>
      </c>
      <c r="Q123">
        <v>1</v>
      </c>
      <c r="W123">
        <v>0</v>
      </c>
      <c r="X123">
        <v>627694506</v>
      </c>
      <c r="Y123">
        <f t="shared" si="53"/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416765595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ROUND(Y123*Source!I141,9)</f>
        <v>0</v>
      </c>
      <c r="CY123">
        <f>AA123</f>
        <v>0</v>
      </c>
      <c r="CZ123">
        <f>AE123</f>
        <v>0</v>
      </c>
      <c r="DA123">
        <f>AI123</f>
        <v>1</v>
      </c>
      <c r="DB123">
        <f t="shared" si="54"/>
        <v>0</v>
      </c>
      <c r="DC123">
        <f t="shared" si="55"/>
        <v>0</v>
      </c>
      <c r="DD123" t="s">
        <v>3</v>
      </c>
      <c r="DE123" t="s">
        <v>3</v>
      </c>
      <c r="DF123">
        <f t="shared" si="66"/>
        <v>0</v>
      </c>
      <c r="DG123">
        <f t="shared" si="64"/>
        <v>0</v>
      </c>
      <c r="DH123">
        <f t="shared" si="65"/>
        <v>0</v>
      </c>
      <c r="DI123">
        <f t="shared" si="52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ROW(Source!A141)</f>
        <v>141</v>
      </c>
      <c r="B124">
        <v>416764975</v>
      </c>
      <c r="C124">
        <v>416765408</v>
      </c>
      <c r="D124">
        <v>385768384</v>
      </c>
      <c r="E124">
        <v>1079</v>
      </c>
      <c r="F124">
        <v>1</v>
      </c>
      <c r="G124">
        <v>1079</v>
      </c>
      <c r="H124">
        <v>3</v>
      </c>
      <c r="I124" t="s">
        <v>70</v>
      </c>
      <c r="J124" t="s">
        <v>3</v>
      </c>
      <c r="K124" t="s">
        <v>71</v>
      </c>
      <c r="L124">
        <v>1348</v>
      </c>
      <c r="N124">
        <v>1009</v>
      </c>
      <c r="O124" t="s">
        <v>32</v>
      </c>
      <c r="P124" t="s">
        <v>32</v>
      </c>
      <c r="Q124">
        <v>1000</v>
      </c>
      <c r="W124">
        <v>0</v>
      </c>
      <c r="X124">
        <v>2099855566</v>
      </c>
      <c r="Y124">
        <f t="shared" si="53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416765596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ROUND(Y124*Source!I141,9)</f>
        <v>0</v>
      </c>
      <c r="CY124">
        <f>AA124</f>
        <v>0</v>
      </c>
      <c r="CZ124">
        <f>AE124</f>
        <v>0</v>
      </c>
      <c r="DA124">
        <f>AI124</f>
        <v>1</v>
      </c>
      <c r="DB124">
        <f t="shared" si="54"/>
        <v>0</v>
      </c>
      <c r="DC124">
        <f t="shared" si="55"/>
        <v>0</v>
      </c>
      <c r="DD124" t="s">
        <v>3</v>
      </c>
      <c r="DE124" t="s">
        <v>3</v>
      </c>
      <c r="DF124">
        <f t="shared" si="66"/>
        <v>0</v>
      </c>
      <c r="DG124">
        <f t="shared" si="64"/>
        <v>0</v>
      </c>
      <c r="DH124">
        <f t="shared" si="65"/>
        <v>0</v>
      </c>
      <c r="DI124">
        <f t="shared" si="52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ROW(Source!A141)</f>
        <v>141</v>
      </c>
      <c r="B125">
        <v>416764975</v>
      </c>
      <c r="C125">
        <v>416765408</v>
      </c>
      <c r="D125">
        <v>385779689</v>
      </c>
      <c r="E125">
        <v>1079</v>
      </c>
      <c r="F125">
        <v>1</v>
      </c>
      <c r="G125">
        <v>1079</v>
      </c>
      <c r="H125">
        <v>3</v>
      </c>
      <c r="I125" t="s">
        <v>42</v>
      </c>
      <c r="J125" t="s">
        <v>3</v>
      </c>
      <c r="K125" t="s">
        <v>43</v>
      </c>
      <c r="L125">
        <v>1348</v>
      </c>
      <c r="N125">
        <v>1009</v>
      </c>
      <c r="O125" t="s">
        <v>32</v>
      </c>
      <c r="P125" t="s">
        <v>32</v>
      </c>
      <c r="Q125">
        <v>1000</v>
      </c>
      <c r="W125">
        <v>0</v>
      </c>
      <c r="X125">
        <v>-1774830696</v>
      </c>
      <c r="Y125">
        <f t="shared" si="53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</v>
      </c>
      <c r="AU125" t="s">
        <v>3</v>
      </c>
      <c r="AV125">
        <v>0</v>
      </c>
      <c r="AW125">
        <v>2</v>
      </c>
      <c r="AX125">
        <v>416765597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ROUND(Y125*Source!I141,9)</f>
        <v>0</v>
      </c>
      <c r="CY125">
        <f>AA125</f>
        <v>0</v>
      </c>
      <c r="CZ125">
        <f>AE125</f>
        <v>0</v>
      </c>
      <c r="DA125">
        <f>AI125</f>
        <v>1</v>
      </c>
      <c r="DB125">
        <f t="shared" si="54"/>
        <v>0</v>
      </c>
      <c r="DC125">
        <f t="shared" si="55"/>
        <v>0</v>
      </c>
      <c r="DD125" t="s">
        <v>3</v>
      </c>
      <c r="DE125" t="s">
        <v>3</v>
      </c>
      <c r="DF125">
        <f t="shared" si="66"/>
        <v>0</v>
      </c>
      <c r="DG125">
        <f t="shared" si="64"/>
        <v>0</v>
      </c>
      <c r="DH125">
        <f t="shared" si="65"/>
        <v>0</v>
      </c>
      <c r="DI125">
        <f t="shared" si="52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ROW(Source!A141)</f>
        <v>141</v>
      </c>
      <c r="B126">
        <v>416764975</v>
      </c>
      <c r="C126">
        <v>416765408</v>
      </c>
      <c r="D126">
        <v>385780408</v>
      </c>
      <c r="E126">
        <v>1079</v>
      </c>
      <c r="F126">
        <v>1</v>
      </c>
      <c r="G126">
        <v>1079</v>
      </c>
      <c r="H126">
        <v>3</v>
      </c>
      <c r="I126" t="s">
        <v>48</v>
      </c>
      <c r="J126" t="s">
        <v>3</v>
      </c>
      <c r="K126" t="s">
        <v>72</v>
      </c>
      <c r="L126">
        <v>1346</v>
      </c>
      <c r="N126">
        <v>1009</v>
      </c>
      <c r="O126" t="s">
        <v>73</v>
      </c>
      <c r="P126" t="s">
        <v>73</v>
      </c>
      <c r="Q126">
        <v>1</v>
      </c>
      <c r="W126">
        <v>0</v>
      </c>
      <c r="X126">
        <v>284266157</v>
      </c>
      <c r="Y126">
        <f t="shared" si="53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416765598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ROUND(Y126*Source!I141,9)</f>
        <v>0</v>
      </c>
      <c r="CY126">
        <f>AA126</f>
        <v>0</v>
      </c>
      <c r="CZ126">
        <f>AE126</f>
        <v>0</v>
      </c>
      <c r="DA126">
        <f>AI126</f>
        <v>1</v>
      </c>
      <c r="DB126">
        <f t="shared" si="54"/>
        <v>0</v>
      </c>
      <c r="DC126">
        <f t="shared" si="55"/>
        <v>0</v>
      </c>
      <c r="DD126" t="s">
        <v>3</v>
      </c>
      <c r="DE126" t="s">
        <v>3</v>
      </c>
      <c r="DF126">
        <f t="shared" si="66"/>
        <v>0</v>
      </c>
      <c r="DG126">
        <f t="shared" si="64"/>
        <v>0</v>
      </c>
      <c r="DH126">
        <f t="shared" si="65"/>
        <v>0</v>
      </c>
      <c r="DI126">
        <f t="shared" si="52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ROW(Source!A142)</f>
        <v>142</v>
      </c>
      <c r="B127">
        <v>416764973</v>
      </c>
      <c r="C127">
        <v>416765408</v>
      </c>
      <c r="D127">
        <v>385749878</v>
      </c>
      <c r="E127">
        <v>1079</v>
      </c>
      <c r="F127">
        <v>1</v>
      </c>
      <c r="G127">
        <v>1079</v>
      </c>
      <c r="H127">
        <v>1</v>
      </c>
      <c r="I127" t="s">
        <v>272</v>
      </c>
      <c r="J127" t="s">
        <v>3</v>
      </c>
      <c r="K127" t="s">
        <v>273</v>
      </c>
      <c r="L127">
        <v>1191</v>
      </c>
      <c r="N127">
        <v>1013</v>
      </c>
      <c r="O127" t="s">
        <v>274</v>
      </c>
      <c r="P127" t="s">
        <v>274</v>
      </c>
      <c r="Q127">
        <v>1</v>
      </c>
      <c r="W127">
        <v>0</v>
      </c>
      <c r="X127">
        <v>476480486</v>
      </c>
      <c r="Y127">
        <f t="shared" si="53"/>
        <v>2.0099999999999998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2.0099999999999998</v>
      </c>
      <c r="AU127" t="s">
        <v>3</v>
      </c>
      <c r="AV127">
        <v>1</v>
      </c>
      <c r="AW127">
        <v>2</v>
      </c>
      <c r="AX127">
        <v>416765591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ROUND(AT127*Source!I142*AH127*AL127,2)</f>
        <v>0</v>
      </c>
      <c r="CV127">
        <f>ROUND(Y127*Source!I142,9)</f>
        <v>8.0399999999999991</v>
      </c>
      <c r="CW127">
        <v>0</v>
      </c>
      <c r="CX127">
        <f>ROUND(Y127*Source!I142,9)</f>
        <v>8.0399999999999991</v>
      </c>
      <c r="CY127">
        <f>AD127</f>
        <v>0</v>
      </c>
      <c r="CZ127">
        <f>AH127</f>
        <v>0</v>
      </c>
      <c r="DA127">
        <f>AL127</f>
        <v>1</v>
      </c>
      <c r="DB127">
        <f t="shared" si="54"/>
        <v>0</v>
      </c>
      <c r="DC127">
        <f t="shared" si="55"/>
        <v>0</v>
      </c>
      <c r="DD127" t="s">
        <v>3</v>
      </c>
      <c r="DE127" t="s">
        <v>3</v>
      </c>
      <c r="DF127">
        <f t="shared" si="66"/>
        <v>0</v>
      </c>
      <c r="DG127">
        <f t="shared" si="64"/>
        <v>0</v>
      </c>
      <c r="DH127">
        <f t="shared" si="65"/>
        <v>0</v>
      </c>
      <c r="DI127">
        <f t="shared" si="52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ROW(Source!A142)</f>
        <v>142</v>
      </c>
      <c r="B128">
        <v>416764973</v>
      </c>
      <c r="C128">
        <v>416765408</v>
      </c>
      <c r="D128">
        <v>385848608</v>
      </c>
      <c r="E128">
        <v>1</v>
      </c>
      <c r="F128">
        <v>1</v>
      </c>
      <c r="G128">
        <v>1079</v>
      </c>
      <c r="H128">
        <v>2</v>
      </c>
      <c r="I128" t="s">
        <v>275</v>
      </c>
      <c r="J128" t="s">
        <v>276</v>
      </c>
      <c r="K128" t="s">
        <v>277</v>
      </c>
      <c r="L128">
        <v>1368</v>
      </c>
      <c r="N128">
        <v>1011</v>
      </c>
      <c r="O128" t="s">
        <v>278</v>
      </c>
      <c r="P128" t="s">
        <v>278</v>
      </c>
      <c r="Q128">
        <v>1</v>
      </c>
      <c r="W128">
        <v>0</v>
      </c>
      <c r="X128">
        <v>654681671</v>
      </c>
      <c r="Y128">
        <f t="shared" si="53"/>
        <v>0.11</v>
      </c>
      <c r="AA128">
        <v>0</v>
      </c>
      <c r="AB128">
        <v>1506.7</v>
      </c>
      <c r="AC128">
        <v>763.68</v>
      </c>
      <c r="AD128">
        <v>0</v>
      </c>
      <c r="AE128">
        <v>0</v>
      </c>
      <c r="AF128">
        <v>83.1</v>
      </c>
      <c r="AG128">
        <v>12.62</v>
      </c>
      <c r="AH128">
        <v>0</v>
      </c>
      <c r="AI128">
        <v>1</v>
      </c>
      <c r="AJ128">
        <v>16.68</v>
      </c>
      <c r="AK128">
        <v>55.67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0.11</v>
      </c>
      <c r="AU128" t="s">
        <v>3</v>
      </c>
      <c r="AV128">
        <v>0</v>
      </c>
      <c r="AW128">
        <v>2</v>
      </c>
      <c r="AX128">
        <v>416765592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ROUND(Y128*Source!I142*DO128,9)</f>
        <v>5.5528000000000004</v>
      </c>
      <c r="CX128">
        <f>ROUND(Y128*Source!I142,9)</f>
        <v>0.44</v>
      </c>
      <c r="CY128">
        <f>AB128</f>
        <v>1506.7</v>
      </c>
      <c r="CZ128">
        <f>AF128</f>
        <v>83.1</v>
      </c>
      <c r="DA128">
        <f>AJ128</f>
        <v>16.68</v>
      </c>
      <c r="DB128">
        <f t="shared" si="54"/>
        <v>9.14</v>
      </c>
      <c r="DC128">
        <f t="shared" si="55"/>
        <v>1.39</v>
      </c>
      <c r="DD128" t="s">
        <v>3</v>
      </c>
      <c r="DE128" t="s">
        <v>3</v>
      </c>
      <c r="DF128">
        <f t="shared" si="66"/>
        <v>0</v>
      </c>
      <c r="DG128">
        <f>ROUND(ROUND(AF128*AJ128,2)*CX128,2)</f>
        <v>609.89</v>
      </c>
      <c r="DH128">
        <f>ROUND(ROUND(AG128*AK128,2)*CX128,2)</f>
        <v>309.13</v>
      </c>
      <c r="DI128">
        <f t="shared" si="52"/>
        <v>0</v>
      </c>
      <c r="DJ128">
        <f>DG128</f>
        <v>609.89</v>
      </c>
      <c r="DK128">
        <v>0</v>
      </c>
      <c r="DL128" t="s">
        <v>279</v>
      </c>
      <c r="DM128">
        <v>0</v>
      </c>
      <c r="DN128" t="s">
        <v>274</v>
      </c>
      <c r="DO128">
        <v>12.62</v>
      </c>
    </row>
    <row r="129" spans="1:119" x14ac:dyDescent="0.2">
      <c r="A129">
        <f>ROW(Source!A142)</f>
        <v>142</v>
      </c>
      <c r="B129">
        <v>416764973</v>
      </c>
      <c r="C129">
        <v>416765408</v>
      </c>
      <c r="D129">
        <v>385847924</v>
      </c>
      <c r="E129">
        <v>1</v>
      </c>
      <c r="F129">
        <v>1</v>
      </c>
      <c r="G129">
        <v>1079</v>
      </c>
      <c r="H129">
        <v>2</v>
      </c>
      <c r="I129" t="s">
        <v>280</v>
      </c>
      <c r="J129" t="s">
        <v>281</v>
      </c>
      <c r="K129" t="s">
        <v>282</v>
      </c>
      <c r="L129">
        <v>1368</v>
      </c>
      <c r="N129">
        <v>1011</v>
      </c>
      <c r="O129" t="s">
        <v>278</v>
      </c>
      <c r="P129" t="s">
        <v>278</v>
      </c>
      <c r="Q129">
        <v>1</v>
      </c>
      <c r="W129">
        <v>0</v>
      </c>
      <c r="X129">
        <v>1415445792</v>
      </c>
      <c r="Y129">
        <f t="shared" si="53"/>
        <v>0.7</v>
      </c>
      <c r="AA129">
        <v>0</v>
      </c>
      <c r="AB129">
        <v>2914.64</v>
      </c>
      <c r="AC129">
        <v>1024.49</v>
      </c>
      <c r="AD129">
        <v>0</v>
      </c>
      <c r="AE129">
        <v>0</v>
      </c>
      <c r="AF129">
        <v>190.98</v>
      </c>
      <c r="AG129">
        <v>16.93</v>
      </c>
      <c r="AH129">
        <v>0</v>
      </c>
      <c r="AI129">
        <v>1</v>
      </c>
      <c r="AJ129">
        <v>14.04</v>
      </c>
      <c r="AK129">
        <v>55.67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0.7</v>
      </c>
      <c r="AU129" t="s">
        <v>3</v>
      </c>
      <c r="AV129">
        <v>0</v>
      </c>
      <c r="AW129">
        <v>2</v>
      </c>
      <c r="AX129">
        <v>416765593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ROUND(Y129*Source!I142*DO129,9)</f>
        <v>47.404000000000003</v>
      </c>
      <c r="CX129">
        <f>ROUND(Y129*Source!I142,9)</f>
        <v>2.8</v>
      </c>
      <c r="CY129">
        <f>AB129</f>
        <v>2914.64</v>
      </c>
      <c r="CZ129">
        <f>AF129</f>
        <v>190.98</v>
      </c>
      <c r="DA129">
        <f>AJ129</f>
        <v>14.04</v>
      </c>
      <c r="DB129">
        <f t="shared" si="54"/>
        <v>133.69</v>
      </c>
      <c r="DC129">
        <f t="shared" si="55"/>
        <v>11.85</v>
      </c>
      <c r="DD129" t="s">
        <v>3</v>
      </c>
      <c r="DE129" t="s">
        <v>3</v>
      </c>
      <c r="DF129">
        <f t="shared" si="66"/>
        <v>0</v>
      </c>
      <c r="DG129">
        <f>ROUND(ROUND(AF129*AJ129,2)*CX129,2)</f>
        <v>7507.81</v>
      </c>
      <c r="DH129">
        <f>ROUND(ROUND(AG129*AK129,2)*CX129,2)</f>
        <v>2638.97</v>
      </c>
      <c r="DI129">
        <f t="shared" ref="DI129:DI160" si="67">ROUND(ROUND(AH129,2)*CX129,2)</f>
        <v>0</v>
      </c>
      <c r="DJ129">
        <f>DG129</f>
        <v>7507.81</v>
      </c>
      <c r="DK129">
        <v>0</v>
      </c>
      <c r="DL129" t="s">
        <v>279</v>
      </c>
      <c r="DM129">
        <v>0</v>
      </c>
      <c r="DN129" t="s">
        <v>274</v>
      </c>
      <c r="DO129">
        <v>16.93</v>
      </c>
    </row>
    <row r="130" spans="1:119" x14ac:dyDescent="0.2">
      <c r="A130">
        <f>ROW(Source!A142)</f>
        <v>142</v>
      </c>
      <c r="B130">
        <v>416764973</v>
      </c>
      <c r="C130">
        <v>416765408</v>
      </c>
      <c r="D130">
        <v>385746642</v>
      </c>
      <c r="E130">
        <v>1079</v>
      </c>
      <c r="F130">
        <v>1</v>
      </c>
      <c r="G130">
        <v>1079</v>
      </c>
      <c r="H130">
        <v>3</v>
      </c>
      <c r="I130" t="s">
        <v>30</v>
      </c>
      <c r="J130" t="s">
        <v>3</v>
      </c>
      <c r="K130" t="s">
        <v>31</v>
      </c>
      <c r="L130">
        <v>1348</v>
      </c>
      <c r="N130">
        <v>1009</v>
      </c>
      <c r="O130" t="s">
        <v>32</v>
      </c>
      <c r="P130" t="s">
        <v>32</v>
      </c>
      <c r="Q130">
        <v>1000</v>
      </c>
      <c r="W130">
        <v>0</v>
      </c>
      <c r="X130">
        <v>-647853212</v>
      </c>
      <c r="Y130">
        <f t="shared" si="53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9.86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3</v>
      </c>
      <c r="AV130">
        <v>0</v>
      </c>
      <c r="AW130">
        <v>2</v>
      </c>
      <c r="AX130">
        <v>416765594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ROUND(Y130*Source!I142,9)</f>
        <v>0</v>
      </c>
      <c r="CY130">
        <f>AA130</f>
        <v>0</v>
      </c>
      <c r="CZ130">
        <f>AE130</f>
        <v>0</v>
      </c>
      <c r="DA130">
        <f>AI130</f>
        <v>9.86</v>
      </c>
      <c r="DB130">
        <f t="shared" si="54"/>
        <v>0</v>
      </c>
      <c r="DC130">
        <f t="shared" si="55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ref="DG130:DG144" si="68">ROUND(ROUND(AF130,2)*CX130,2)</f>
        <v>0</v>
      </c>
      <c r="DH130">
        <f t="shared" ref="DH130:DH144" si="69">ROUND(ROUND(AG130,2)*CX130,2)</f>
        <v>0</v>
      </c>
      <c r="DI130">
        <f t="shared" si="67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ROW(Source!A142)</f>
        <v>142</v>
      </c>
      <c r="B131">
        <v>416764973</v>
      </c>
      <c r="C131">
        <v>416765408</v>
      </c>
      <c r="D131">
        <v>385764905</v>
      </c>
      <c r="E131">
        <v>1079</v>
      </c>
      <c r="F131">
        <v>1</v>
      </c>
      <c r="G131">
        <v>1079</v>
      </c>
      <c r="H131">
        <v>3</v>
      </c>
      <c r="I131" t="s">
        <v>68</v>
      </c>
      <c r="J131" t="s">
        <v>3</v>
      </c>
      <c r="K131" t="s">
        <v>69</v>
      </c>
      <c r="L131">
        <v>235684255</v>
      </c>
      <c r="N131">
        <v>1010</v>
      </c>
      <c r="O131" t="s">
        <v>36</v>
      </c>
      <c r="P131" t="s">
        <v>36</v>
      </c>
      <c r="Q131">
        <v>1</v>
      </c>
      <c r="W131">
        <v>0</v>
      </c>
      <c r="X131">
        <v>627694506</v>
      </c>
      <c r="Y131">
        <f t="shared" si="53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9.86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416765595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ROUND(Y131*Source!I142,9)</f>
        <v>0</v>
      </c>
      <c r="CY131">
        <f>AA131</f>
        <v>0</v>
      </c>
      <c r="CZ131">
        <f>AE131</f>
        <v>0</v>
      </c>
      <c r="DA131">
        <f>AI131</f>
        <v>9.86</v>
      </c>
      <c r="DB131">
        <f t="shared" si="54"/>
        <v>0</v>
      </c>
      <c r="DC131">
        <f t="shared" si="55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68"/>
        <v>0</v>
      </c>
      <c r="DH131">
        <f t="shared" si="69"/>
        <v>0</v>
      </c>
      <c r="DI131">
        <f t="shared" si="67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ROW(Source!A142)</f>
        <v>142</v>
      </c>
      <c r="B132">
        <v>416764973</v>
      </c>
      <c r="C132">
        <v>416765408</v>
      </c>
      <c r="D132">
        <v>385768384</v>
      </c>
      <c r="E132">
        <v>1079</v>
      </c>
      <c r="F132">
        <v>1</v>
      </c>
      <c r="G132">
        <v>1079</v>
      </c>
      <c r="H132">
        <v>3</v>
      </c>
      <c r="I132" t="s">
        <v>70</v>
      </c>
      <c r="J132" t="s">
        <v>3</v>
      </c>
      <c r="K132" t="s">
        <v>71</v>
      </c>
      <c r="L132">
        <v>1348</v>
      </c>
      <c r="N132">
        <v>1009</v>
      </c>
      <c r="O132" t="s">
        <v>32</v>
      </c>
      <c r="P132" t="s">
        <v>32</v>
      </c>
      <c r="Q132">
        <v>1000</v>
      </c>
      <c r="W132">
        <v>0</v>
      </c>
      <c r="X132">
        <v>2099855566</v>
      </c>
      <c r="Y132">
        <f t="shared" si="53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9.86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416765596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ROUND(Y132*Source!I142,9)</f>
        <v>0</v>
      </c>
      <c r="CY132">
        <f>AA132</f>
        <v>0</v>
      </c>
      <c r="CZ132">
        <f>AE132</f>
        <v>0</v>
      </c>
      <c r="DA132">
        <f>AI132</f>
        <v>9.86</v>
      </c>
      <c r="DB132">
        <f t="shared" si="54"/>
        <v>0</v>
      </c>
      <c r="DC132">
        <f t="shared" si="55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68"/>
        <v>0</v>
      </c>
      <c r="DH132">
        <f t="shared" si="69"/>
        <v>0</v>
      </c>
      <c r="DI132">
        <f t="shared" si="67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ROW(Source!A142)</f>
        <v>142</v>
      </c>
      <c r="B133">
        <v>416764973</v>
      </c>
      <c r="C133">
        <v>416765408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42</v>
      </c>
      <c r="J133" t="s">
        <v>3</v>
      </c>
      <c r="K133" t="s">
        <v>43</v>
      </c>
      <c r="L133">
        <v>1348</v>
      </c>
      <c r="N133">
        <v>1009</v>
      </c>
      <c r="O133" t="s">
        <v>32</v>
      </c>
      <c r="P133" t="s">
        <v>32</v>
      </c>
      <c r="Q133">
        <v>1000</v>
      </c>
      <c r="W133">
        <v>0</v>
      </c>
      <c r="X133">
        <v>-1774830696</v>
      </c>
      <c r="Y133">
        <f t="shared" ref="Y133:Y160" si="70">AT133</f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9.86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416765597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ROUND(Y133*Source!I142,9)</f>
        <v>0</v>
      </c>
      <c r="CY133">
        <f>AA133</f>
        <v>0</v>
      </c>
      <c r="CZ133">
        <f>AE133</f>
        <v>0</v>
      </c>
      <c r="DA133">
        <f>AI133</f>
        <v>9.86</v>
      </c>
      <c r="DB133">
        <f t="shared" ref="DB133:DB160" si="71">ROUND(ROUND(AT133*CZ133,2),6)</f>
        <v>0</v>
      </c>
      <c r="DC133">
        <f t="shared" ref="DC133:DC160" si="72">ROUND(ROUND(AT133*AG133,2),6)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68"/>
        <v>0</v>
      </c>
      <c r="DH133">
        <f t="shared" si="69"/>
        <v>0</v>
      </c>
      <c r="DI133">
        <f t="shared" si="67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ROW(Source!A142)</f>
        <v>142</v>
      </c>
      <c r="B134">
        <v>416764973</v>
      </c>
      <c r="C134">
        <v>416765408</v>
      </c>
      <c r="D134">
        <v>385780408</v>
      </c>
      <c r="E134">
        <v>1079</v>
      </c>
      <c r="F134">
        <v>1</v>
      </c>
      <c r="G134">
        <v>1079</v>
      </c>
      <c r="H134">
        <v>3</v>
      </c>
      <c r="I134" t="s">
        <v>48</v>
      </c>
      <c r="J134" t="s">
        <v>3</v>
      </c>
      <c r="K134" t="s">
        <v>72</v>
      </c>
      <c r="L134">
        <v>1346</v>
      </c>
      <c r="N134">
        <v>1009</v>
      </c>
      <c r="O134" t="s">
        <v>73</v>
      </c>
      <c r="P134" t="s">
        <v>73</v>
      </c>
      <c r="Q134">
        <v>1</v>
      </c>
      <c r="W134">
        <v>0</v>
      </c>
      <c r="X134">
        <v>284266157</v>
      </c>
      <c r="Y134">
        <f t="shared" si="70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9.86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416765598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ROUND(Y134*Source!I142,9)</f>
        <v>0</v>
      </c>
      <c r="CY134">
        <f>AA134</f>
        <v>0</v>
      </c>
      <c r="CZ134">
        <f>AE134</f>
        <v>0</v>
      </c>
      <c r="DA134">
        <f>AI134</f>
        <v>9.86</v>
      </c>
      <c r="DB134">
        <f t="shared" si="71"/>
        <v>0</v>
      </c>
      <c r="DC134">
        <f t="shared" si="72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68"/>
        <v>0</v>
      </c>
      <c r="DH134">
        <f t="shared" si="69"/>
        <v>0</v>
      </c>
      <c r="DI134">
        <f t="shared" si="67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ROW(Source!A153)</f>
        <v>153</v>
      </c>
      <c r="B135">
        <v>416764975</v>
      </c>
      <c r="C135">
        <v>416765430</v>
      </c>
      <c r="D135">
        <v>385749878</v>
      </c>
      <c r="E135">
        <v>1079</v>
      </c>
      <c r="F135">
        <v>1</v>
      </c>
      <c r="G135">
        <v>1079</v>
      </c>
      <c r="H135">
        <v>1</v>
      </c>
      <c r="I135" t="s">
        <v>272</v>
      </c>
      <c r="J135" t="s">
        <v>3</v>
      </c>
      <c r="K135" t="s">
        <v>273</v>
      </c>
      <c r="L135">
        <v>1191</v>
      </c>
      <c r="N135">
        <v>1013</v>
      </c>
      <c r="O135" t="s">
        <v>274</v>
      </c>
      <c r="P135" t="s">
        <v>274</v>
      </c>
      <c r="Q135">
        <v>1</v>
      </c>
      <c r="W135">
        <v>0</v>
      </c>
      <c r="X135">
        <v>476480486</v>
      </c>
      <c r="Y135">
        <f t="shared" si="70"/>
        <v>2.06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2.06</v>
      </c>
      <c r="AU135" t="s">
        <v>3</v>
      </c>
      <c r="AV135">
        <v>1</v>
      </c>
      <c r="AW135">
        <v>2</v>
      </c>
      <c r="AX135">
        <v>416765599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ROUND(AT135*Source!I153*AH135*AL135,2)</f>
        <v>0</v>
      </c>
      <c r="CV135">
        <f>ROUND(Y135*Source!I153,9)</f>
        <v>2.06</v>
      </c>
      <c r="CW135">
        <v>0</v>
      </c>
      <c r="CX135">
        <f>ROUND(Y135*Source!I153,9)</f>
        <v>2.06</v>
      </c>
      <c r="CY135">
        <f>AD135</f>
        <v>0</v>
      </c>
      <c r="CZ135">
        <f>AH135</f>
        <v>0</v>
      </c>
      <c r="DA135">
        <f>AL135</f>
        <v>1</v>
      </c>
      <c r="DB135">
        <f t="shared" si="71"/>
        <v>0</v>
      </c>
      <c r="DC135">
        <f t="shared" si="72"/>
        <v>0</v>
      </c>
      <c r="DD135" t="s">
        <v>3</v>
      </c>
      <c r="DE135" t="s">
        <v>3</v>
      </c>
      <c r="DF135">
        <f t="shared" ref="DF135:DF148" si="73">ROUND(ROUND(AE135,2)*CX135,2)</f>
        <v>0</v>
      </c>
      <c r="DG135">
        <f t="shared" si="68"/>
        <v>0</v>
      </c>
      <c r="DH135">
        <f t="shared" si="69"/>
        <v>0</v>
      </c>
      <c r="DI135">
        <f t="shared" si="67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ROW(Source!A153)</f>
        <v>153</v>
      </c>
      <c r="B136">
        <v>416764975</v>
      </c>
      <c r="C136">
        <v>416765430</v>
      </c>
      <c r="D136">
        <v>385848203</v>
      </c>
      <c r="E136">
        <v>1</v>
      </c>
      <c r="F136">
        <v>1</v>
      </c>
      <c r="G136">
        <v>1079</v>
      </c>
      <c r="H136">
        <v>2</v>
      </c>
      <c r="I136" t="s">
        <v>286</v>
      </c>
      <c r="J136" t="s">
        <v>287</v>
      </c>
      <c r="K136" t="s">
        <v>288</v>
      </c>
      <c r="L136">
        <v>1368</v>
      </c>
      <c r="N136">
        <v>1011</v>
      </c>
      <c r="O136" t="s">
        <v>278</v>
      </c>
      <c r="P136" t="s">
        <v>278</v>
      </c>
      <c r="Q136">
        <v>1</v>
      </c>
      <c r="W136">
        <v>0</v>
      </c>
      <c r="X136">
        <v>1574942081</v>
      </c>
      <c r="Y136">
        <f t="shared" si="70"/>
        <v>0.19</v>
      </c>
      <c r="AA136">
        <v>0</v>
      </c>
      <c r="AB136">
        <v>43.4</v>
      </c>
      <c r="AC136">
        <v>13.21</v>
      </c>
      <c r="AD136">
        <v>0</v>
      </c>
      <c r="AE136">
        <v>0</v>
      </c>
      <c r="AF136">
        <v>41.45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0.19</v>
      </c>
      <c r="AU136" t="s">
        <v>3</v>
      </c>
      <c r="AV136">
        <v>0</v>
      </c>
      <c r="AW136">
        <v>2</v>
      </c>
      <c r="AX136">
        <v>416765600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ROUND(Y136*Source!I153*DO136,9)</f>
        <v>2.3978000000000002</v>
      </c>
      <c r="CX136">
        <f>ROUND(Y136*Source!I153,9)</f>
        <v>0.19</v>
      </c>
      <c r="CY136">
        <f>AB136</f>
        <v>43.4</v>
      </c>
      <c r="CZ136">
        <f>AF136</f>
        <v>41.45</v>
      </c>
      <c r="DA136">
        <f>AJ136</f>
        <v>1</v>
      </c>
      <c r="DB136">
        <f t="shared" si="71"/>
        <v>7.88</v>
      </c>
      <c r="DC136">
        <f t="shared" si="72"/>
        <v>2.4</v>
      </c>
      <c r="DD136" t="s">
        <v>3</v>
      </c>
      <c r="DE136" t="s">
        <v>3</v>
      </c>
      <c r="DF136">
        <f t="shared" si="73"/>
        <v>0</v>
      </c>
      <c r="DG136">
        <f t="shared" si="68"/>
        <v>7.88</v>
      </c>
      <c r="DH136">
        <f t="shared" si="69"/>
        <v>2.4</v>
      </c>
      <c r="DI136">
        <f t="shared" si="67"/>
        <v>0</v>
      </c>
      <c r="DJ136">
        <f>DG136</f>
        <v>7.88</v>
      </c>
      <c r="DK136">
        <v>0</v>
      </c>
      <c r="DL136" t="s">
        <v>279</v>
      </c>
      <c r="DM136">
        <v>0</v>
      </c>
      <c r="DN136" t="s">
        <v>274</v>
      </c>
      <c r="DO136">
        <v>12.62</v>
      </c>
    </row>
    <row r="137" spans="1:119" x14ac:dyDescent="0.2">
      <c r="A137">
        <f>ROW(Source!A153)</f>
        <v>153</v>
      </c>
      <c r="B137">
        <v>416764975</v>
      </c>
      <c r="C137">
        <v>416765430</v>
      </c>
      <c r="D137">
        <v>385848309</v>
      </c>
      <c r="E137">
        <v>1</v>
      </c>
      <c r="F137">
        <v>1</v>
      </c>
      <c r="G137">
        <v>1079</v>
      </c>
      <c r="H137">
        <v>2</v>
      </c>
      <c r="I137" t="s">
        <v>289</v>
      </c>
      <c r="J137" t="s">
        <v>290</v>
      </c>
      <c r="K137" t="s">
        <v>291</v>
      </c>
      <c r="L137">
        <v>1368</v>
      </c>
      <c r="N137">
        <v>1011</v>
      </c>
      <c r="O137" t="s">
        <v>278</v>
      </c>
      <c r="P137" t="s">
        <v>278</v>
      </c>
      <c r="Q137">
        <v>1</v>
      </c>
      <c r="W137">
        <v>0</v>
      </c>
      <c r="X137">
        <v>-1503106587</v>
      </c>
      <c r="Y137">
        <f t="shared" si="70"/>
        <v>0.61</v>
      </c>
      <c r="AA137">
        <v>0</v>
      </c>
      <c r="AB137">
        <v>7.44</v>
      </c>
      <c r="AC137">
        <v>0</v>
      </c>
      <c r="AD137">
        <v>0</v>
      </c>
      <c r="AE137">
        <v>0</v>
      </c>
      <c r="AF137">
        <v>7.11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0.61</v>
      </c>
      <c r="AU137" t="s">
        <v>3</v>
      </c>
      <c r="AV137">
        <v>0</v>
      </c>
      <c r="AW137">
        <v>2</v>
      </c>
      <c r="AX137">
        <v>416765601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ROUND(Y137*Source!I153*DO137,9)</f>
        <v>0</v>
      </c>
      <c r="CX137">
        <f>ROUND(Y137*Source!I153,9)</f>
        <v>0.61</v>
      </c>
      <c r="CY137">
        <f>AB137</f>
        <v>7.44</v>
      </c>
      <c r="CZ137">
        <f>AF137</f>
        <v>7.11</v>
      </c>
      <c r="DA137">
        <f>AJ137</f>
        <v>1</v>
      </c>
      <c r="DB137">
        <f t="shared" si="71"/>
        <v>4.34</v>
      </c>
      <c r="DC137">
        <f t="shared" si="72"/>
        <v>0</v>
      </c>
      <c r="DD137" t="s">
        <v>3</v>
      </c>
      <c r="DE137" t="s">
        <v>3</v>
      </c>
      <c r="DF137">
        <f t="shared" si="73"/>
        <v>0</v>
      </c>
      <c r="DG137">
        <f t="shared" si="68"/>
        <v>4.34</v>
      </c>
      <c r="DH137">
        <f t="shared" si="69"/>
        <v>0</v>
      </c>
      <c r="DI137">
        <f t="shared" si="67"/>
        <v>0</v>
      </c>
      <c r="DJ137">
        <f>DG137</f>
        <v>4.34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ROW(Source!A153)</f>
        <v>153</v>
      </c>
      <c r="B138">
        <v>416764975</v>
      </c>
      <c r="C138">
        <v>416765430</v>
      </c>
      <c r="D138">
        <v>385848608</v>
      </c>
      <c r="E138">
        <v>1</v>
      </c>
      <c r="F138">
        <v>1</v>
      </c>
      <c r="G138">
        <v>1079</v>
      </c>
      <c r="H138">
        <v>2</v>
      </c>
      <c r="I138" t="s">
        <v>275</v>
      </c>
      <c r="J138" t="s">
        <v>276</v>
      </c>
      <c r="K138" t="s">
        <v>277</v>
      </c>
      <c r="L138">
        <v>1368</v>
      </c>
      <c r="N138">
        <v>1011</v>
      </c>
      <c r="O138" t="s">
        <v>278</v>
      </c>
      <c r="P138" t="s">
        <v>278</v>
      </c>
      <c r="Q138">
        <v>1</v>
      </c>
      <c r="W138">
        <v>0</v>
      </c>
      <c r="X138">
        <v>654681671</v>
      </c>
      <c r="Y138">
        <f t="shared" si="70"/>
        <v>0.06</v>
      </c>
      <c r="AA138">
        <v>0</v>
      </c>
      <c r="AB138">
        <v>87.01</v>
      </c>
      <c r="AC138">
        <v>13.21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0.06</v>
      </c>
      <c r="AU138" t="s">
        <v>3</v>
      </c>
      <c r="AV138">
        <v>0</v>
      </c>
      <c r="AW138">
        <v>2</v>
      </c>
      <c r="AX138">
        <v>416765602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ROUND(Y138*Source!I153*DO138,9)</f>
        <v>0.75719999999999998</v>
      </c>
      <c r="CX138">
        <f>ROUND(Y138*Source!I153,9)</f>
        <v>0.06</v>
      </c>
      <c r="CY138">
        <f>AB138</f>
        <v>87.01</v>
      </c>
      <c r="CZ138">
        <f>AF138</f>
        <v>83.1</v>
      </c>
      <c r="DA138">
        <f>AJ138</f>
        <v>1</v>
      </c>
      <c r="DB138">
        <f t="shared" si="71"/>
        <v>4.99</v>
      </c>
      <c r="DC138">
        <f t="shared" si="72"/>
        <v>0.76</v>
      </c>
      <c r="DD138" t="s">
        <v>3</v>
      </c>
      <c r="DE138" t="s">
        <v>3</v>
      </c>
      <c r="DF138">
        <f t="shared" si="73"/>
        <v>0</v>
      </c>
      <c r="DG138">
        <f t="shared" si="68"/>
        <v>4.99</v>
      </c>
      <c r="DH138">
        <f t="shared" si="69"/>
        <v>0.76</v>
      </c>
      <c r="DI138">
        <f t="shared" si="67"/>
        <v>0</v>
      </c>
      <c r="DJ138">
        <f>DG138</f>
        <v>4.99</v>
      </c>
      <c r="DK138">
        <v>0</v>
      </c>
      <c r="DL138" t="s">
        <v>279</v>
      </c>
      <c r="DM138">
        <v>0</v>
      </c>
      <c r="DN138" t="s">
        <v>274</v>
      </c>
      <c r="DO138">
        <v>12.62</v>
      </c>
    </row>
    <row r="139" spans="1:119" x14ac:dyDescent="0.2">
      <c r="A139">
        <f>ROW(Source!A153)</f>
        <v>153</v>
      </c>
      <c r="B139">
        <v>416764975</v>
      </c>
      <c r="C139">
        <v>416765430</v>
      </c>
      <c r="D139">
        <v>385848665</v>
      </c>
      <c r="E139">
        <v>1</v>
      </c>
      <c r="F139">
        <v>1</v>
      </c>
      <c r="G139">
        <v>1079</v>
      </c>
      <c r="H139">
        <v>2</v>
      </c>
      <c r="I139" t="s">
        <v>292</v>
      </c>
      <c r="J139" t="s">
        <v>293</v>
      </c>
      <c r="K139" t="s">
        <v>294</v>
      </c>
      <c r="L139">
        <v>1368</v>
      </c>
      <c r="N139">
        <v>1011</v>
      </c>
      <c r="O139" t="s">
        <v>278</v>
      </c>
      <c r="P139" t="s">
        <v>278</v>
      </c>
      <c r="Q139">
        <v>1</v>
      </c>
      <c r="W139">
        <v>0</v>
      </c>
      <c r="X139">
        <v>1734740683</v>
      </c>
      <c r="Y139">
        <f t="shared" si="70"/>
        <v>0.19</v>
      </c>
      <c r="AA139">
        <v>0</v>
      </c>
      <c r="AB139">
        <v>1.2</v>
      </c>
      <c r="AC139">
        <v>0</v>
      </c>
      <c r="AD139">
        <v>0</v>
      </c>
      <c r="AE139">
        <v>0</v>
      </c>
      <c r="AF139">
        <v>1.1499999999999999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0.19</v>
      </c>
      <c r="AU139" t="s">
        <v>3</v>
      </c>
      <c r="AV139">
        <v>0</v>
      </c>
      <c r="AW139">
        <v>2</v>
      </c>
      <c r="AX139">
        <v>416765603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ROUND(Y139*Source!I153*DO139,9)</f>
        <v>0</v>
      </c>
      <c r="CX139">
        <f>ROUND(Y139*Source!I153,9)</f>
        <v>0.19</v>
      </c>
      <c r="CY139">
        <f>AB139</f>
        <v>1.2</v>
      </c>
      <c r="CZ139">
        <f>AF139</f>
        <v>1.1499999999999999</v>
      </c>
      <c r="DA139">
        <f>AJ139</f>
        <v>1</v>
      </c>
      <c r="DB139">
        <f t="shared" si="71"/>
        <v>0.22</v>
      </c>
      <c r="DC139">
        <f t="shared" si="72"/>
        <v>0</v>
      </c>
      <c r="DD139" t="s">
        <v>3</v>
      </c>
      <c r="DE139" t="s">
        <v>3</v>
      </c>
      <c r="DF139">
        <f t="shared" si="73"/>
        <v>0</v>
      </c>
      <c r="DG139">
        <f t="shared" si="68"/>
        <v>0.22</v>
      </c>
      <c r="DH139">
        <f t="shared" si="69"/>
        <v>0</v>
      </c>
      <c r="DI139">
        <f t="shared" si="67"/>
        <v>0</v>
      </c>
      <c r="DJ139">
        <f>DG139</f>
        <v>0.22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ROW(Source!A153)</f>
        <v>153</v>
      </c>
      <c r="B140">
        <v>416764975</v>
      </c>
      <c r="C140">
        <v>416765430</v>
      </c>
      <c r="D140">
        <v>385817666</v>
      </c>
      <c r="E140">
        <v>1</v>
      </c>
      <c r="F140">
        <v>1</v>
      </c>
      <c r="G140">
        <v>1079</v>
      </c>
      <c r="H140">
        <v>3</v>
      </c>
      <c r="I140" t="s">
        <v>295</v>
      </c>
      <c r="J140" t="s">
        <v>296</v>
      </c>
      <c r="K140" t="s">
        <v>297</v>
      </c>
      <c r="L140">
        <v>1346</v>
      </c>
      <c r="N140">
        <v>1009</v>
      </c>
      <c r="O140" t="s">
        <v>73</v>
      </c>
      <c r="P140" t="s">
        <v>73</v>
      </c>
      <c r="Q140">
        <v>1</v>
      </c>
      <c r="W140">
        <v>0</v>
      </c>
      <c r="X140">
        <v>-895231604</v>
      </c>
      <c r="Y140">
        <f t="shared" si="70"/>
        <v>0.02</v>
      </c>
      <c r="AA140">
        <v>29.89</v>
      </c>
      <c r="AB140">
        <v>0</v>
      </c>
      <c r="AC140">
        <v>0</v>
      </c>
      <c r="AD140">
        <v>0</v>
      </c>
      <c r="AE140">
        <v>29.89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0.02</v>
      </c>
      <c r="AU140" t="s">
        <v>3</v>
      </c>
      <c r="AV140">
        <v>0</v>
      </c>
      <c r="AW140">
        <v>2</v>
      </c>
      <c r="AX140">
        <v>416765604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ROUND(Y140*Source!I153,9)</f>
        <v>0.02</v>
      </c>
      <c r="CY140">
        <f>AA140</f>
        <v>29.89</v>
      </c>
      <c r="CZ140">
        <f>AE140</f>
        <v>29.89</v>
      </c>
      <c r="DA140">
        <f>AI140</f>
        <v>1</v>
      </c>
      <c r="DB140">
        <f t="shared" si="71"/>
        <v>0.6</v>
      </c>
      <c r="DC140">
        <f t="shared" si="72"/>
        <v>0</v>
      </c>
      <c r="DD140" t="s">
        <v>3</v>
      </c>
      <c r="DE140" t="s">
        <v>3</v>
      </c>
      <c r="DF140">
        <f t="shared" si="73"/>
        <v>0.6</v>
      </c>
      <c r="DG140">
        <f t="shared" si="68"/>
        <v>0</v>
      </c>
      <c r="DH140">
        <f t="shared" si="69"/>
        <v>0</v>
      </c>
      <c r="DI140">
        <f t="shared" si="67"/>
        <v>0</v>
      </c>
      <c r="DJ140">
        <f>DF140</f>
        <v>0.6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ROW(Source!A153)</f>
        <v>153</v>
      </c>
      <c r="B141">
        <v>416764975</v>
      </c>
      <c r="C141">
        <v>416765430</v>
      </c>
      <c r="D141">
        <v>385817736</v>
      </c>
      <c r="E141">
        <v>1</v>
      </c>
      <c r="F141">
        <v>1</v>
      </c>
      <c r="G141">
        <v>1079</v>
      </c>
      <c r="H141">
        <v>3</v>
      </c>
      <c r="I141" t="s">
        <v>298</v>
      </c>
      <c r="J141" t="s">
        <v>299</v>
      </c>
      <c r="K141" t="s">
        <v>300</v>
      </c>
      <c r="L141">
        <v>1348</v>
      </c>
      <c r="N141">
        <v>1009</v>
      </c>
      <c r="O141" t="s">
        <v>32</v>
      </c>
      <c r="P141" t="s">
        <v>32</v>
      </c>
      <c r="Q141">
        <v>1000</v>
      </c>
      <c r="W141">
        <v>0</v>
      </c>
      <c r="X141">
        <v>-611125095</v>
      </c>
      <c r="Y141">
        <f t="shared" si="70"/>
        <v>1E-4</v>
      </c>
      <c r="AA141">
        <v>8590.86</v>
      </c>
      <c r="AB141">
        <v>0</v>
      </c>
      <c r="AC141">
        <v>0</v>
      </c>
      <c r="AD141">
        <v>0</v>
      </c>
      <c r="AE141">
        <v>8590.86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1E-4</v>
      </c>
      <c r="AU141" t="s">
        <v>3</v>
      </c>
      <c r="AV141">
        <v>0</v>
      </c>
      <c r="AW141">
        <v>2</v>
      </c>
      <c r="AX141">
        <v>416765605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ROUND(Y141*Source!I153,9)</f>
        <v>1E-4</v>
      </c>
      <c r="CY141">
        <f>AA141</f>
        <v>8590.86</v>
      </c>
      <c r="CZ141">
        <f>AE141</f>
        <v>8590.86</v>
      </c>
      <c r="DA141">
        <f>AI141</f>
        <v>1</v>
      </c>
      <c r="DB141">
        <f t="shared" si="71"/>
        <v>0.86</v>
      </c>
      <c r="DC141">
        <f t="shared" si="72"/>
        <v>0</v>
      </c>
      <c r="DD141" t="s">
        <v>3</v>
      </c>
      <c r="DE141" t="s">
        <v>3</v>
      </c>
      <c r="DF141">
        <f t="shared" si="73"/>
        <v>0.86</v>
      </c>
      <c r="DG141">
        <f t="shared" si="68"/>
        <v>0</v>
      </c>
      <c r="DH141">
        <f t="shared" si="69"/>
        <v>0</v>
      </c>
      <c r="DI141">
        <f t="shared" si="67"/>
        <v>0</v>
      </c>
      <c r="DJ141">
        <f>DF141</f>
        <v>0.86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ROW(Source!A153)</f>
        <v>153</v>
      </c>
      <c r="B142">
        <v>416764975</v>
      </c>
      <c r="C142">
        <v>416765430</v>
      </c>
      <c r="D142">
        <v>385746644</v>
      </c>
      <c r="E142">
        <v>1079</v>
      </c>
      <c r="F142">
        <v>1</v>
      </c>
      <c r="G142">
        <v>1079</v>
      </c>
      <c r="H142">
        <v>3</v>
      </c>
      <c r="I142" t="s">
        <v>30</v>
      </c>
      <c r="J142" t="s">
        <v>3</v>
      </c>
      <c r="K142" t="s">
        <v>85</v>
      </c>
      <c r="L142">
        <v>1346</v>
      </c>
      <c r="N142">
        <v>1009</v>
      </c>
      <c r="O142" t="s">
        <v>73</v>
      </c>
      <c r="P142" t="s">
        <v>73</v>
      </c>
      <c r="Q142">
        <v>1</v>
      </c>
      <c r="W142">
        <v>0</v>
      </c>
      <c r="X142">
        <v>-63099341</v>
      </c>
      <c r="Y142">
        <f t="shared" si="70"/>
        <v>0.1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0.1</v>
      </c>
      <c r="AU142" t="s">
        <v>3</v>
      </c>
      <c r="AV142">
        <v>0</v>
      </c>
      <c r="AW142">
        <v>2</v>
      </c>
      <c r="AX142">
        <v>416765606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ROUND(Y142*Source!I153,9)</f>
        <v>0.1</v>
      </c>
      <c r="CY142">
        <f>AA142</f>
        <v>0</v>
      </c>
      <c r="CZ142">
        <f>AE142</f>
        <v>0</v>
      </c>
      <c r="DA142">
        <f>AI142</f>
        <v>1</v>
      </c>
      <c r="DB142">
        <f t="shared" si="71"/>
        <v>0</v>
      </c>
      <c r="DC142">
        <f t="shared" si="72"/>
        <v>0</v>
      </c>
      <c r="DD142" t="s">
        <v>3</v>
      </c>
      <c r="DE142" t="s">
        <v>3</v>
      </c>
      <c r="DF142">
        <f t="shared" si="73"/>
        <v>0</v>
      </c>
      <c r="DG142">
        <f t="shared" si="68"/>
        <v>0</v>
      </c>
      <c r="DH142">
        <f t="shared" si="69"/>
        <v>0</v>
      </c>
      <c r="DI142">
        <f t="shared" si="67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ROW(Source!A153)</f>
        <v>153</v>
      </c>
      <c r="B143">
        <v>416764975</v>
      </c>
      <c r="C143">
        <v>416765430</v>
      </c>
      <c r="D143">
        <v>385762559</v>
      </c>
      <c r="E143">
        <v>1079</v>
      </c>
      <c r="F143">
        <v>1</v>
      </c>
      <c r="G143">
        <v>1079</v>
      </c>
      <c r="H143">
        <v>3</v>
      </c>
      <c r="I143" t="s">
        <v>87</v>
      </c>
      <c r="J143" t="s">
        <v>3</v>
      </c>
      <c r="K143" t="s">
        <v>88</v>
      </c>
      <c r="L143">
        <v>235684255</v>
      </c>
      <c r="N143">
        <v>1010</v>
      </c>
      <c r="O143" t="s">
        <v>36</v>
      </c>
      <c r="P143" t="s">
        <v>36</v>
      </c>
      <c r="Q143">
        <v>1</v>
      </c>
      <c r="W143">
        <v>0</v>
      </c>
      <c r="X143">
        <v>-1895129688</v>
      </c>
      <c r="Y143">
        <f t="shared" si="70"/>
        <v>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1</v>
      </c>
      <c r="AU143" t="s">
        <v>3</v>
      </c>
      <c r="AV143">
        <v>0</v>
      </c>
      <c r="AW143">
        <v>2</v>
      </c>
      <c r="AX143">
        <v>416765607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ROUND(Y143*Source!I153,9)</f>
        <v>1</v>
      </c>
      <c r="CY143">
        <f>AA143</f>
        <v>0</v>
      </c>
      <c r="CZ143">
        <f>AE143</f>
        <v>0</v>
      </c>
      <c r="DA143">
        <f>AI143</f>
        <v>1</v>
      </c>
      <c r="DB143">
        <f t="shared" si="71"/>
        <v>0</v>
      </c>
      <c r="DC143">
        <f t="shared" si="72"/>
        <v>0</v>
      </c>
      <c r="DD143" t="s">
        <v>3</v>
      </c>
      <c r="DE143" t="s">
        <v>3</v>
      </c>
      <c r="DF143">
        <f t="shared" si="73"/>
        <v>0</v>
      </c>
      <c r="DG143">
        <f t="shared" si="68"/>
        <v>0</v>
      </c>
      <c r="DH143">
        <f t="shared" si="69"/>
        <v>0</v>
      </c>
      <c r="DI143">
        <f t="shared" si="67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ROW(Source!A154)</f>
        <v>154</v>
      </c>
      <c r="B144">
        <v>416764973</v>
      </c>
      <c r="C144">
        <v>416765430</v>
      </c>
      <c r="D144">
        <v>385749878</v>
      </c>
      <c r="E144">
        <v>1079</v>
      </c>
      <c r="F144">
        <v>1</v>
      </c>
      <c r="G144">
        <v>1079</v>
      </c>
      <c r="H144">
        <v>1</v>
      </c>
      <c r="I144" t="s">
        <v>272</v>
      </c>
      <c r="J144" t="s">
        <v>3</v>
      </c>
      <c r="K144" t="s">
        <v>273</v>
      </c>
      <c r="L144">
        <v>1191</v>
      </c>
      <c r="N144">
        <v>1013</v>
      </c>
      <c r="O144" t="s">
        <v>274</v>
      </c>
      <c r="P144" t="s">
        <v>274</v>
      </c>
      <c r="Q144">
        <v>1</v>
      </c>
      <c r="W144">
        <v>0</v>
      </c>
      <c r="X144">
        <v>476480486</v>
      </c>
      <c r="Y144">
        <f t="shared" si="70"/>
        <v>2.06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2.06</v>
      </c>
      <c r="AU144" t="s">
        <v>3</v>
      </c>
      <c r="AV144">
        <v>1</v>
      </c>
      <c r="AW144">
        <v>2</v>
      </c>
      <c r="AX144">
        <v>416765599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ROUND(AT144*Source!I154*AH144*AL144,2)</f>
        <v>0</v>
      </c>
      <c r="CV144">
        <f>ROUND(Y144*Source!I154,9)</f>
        <v>2.06</v>
      </c>
      <c r="CW144">
        <v>0</v>
      </c>
      <c r="CX144">
        <f>ROUND(Y144*Source!I154,9)</f>
        <v>2.06</v>
      </c>
      <c r="CY144">
        <f>AD144</f>
        <v>0</v>
      </c>
      <c r="CZ144">
        <f>AH144</f>
        <v>0</v>
      </c>
      <c r="DA144">
        <f>AL144</f>
        <v>1</v>
      </c>
      <c r="DB144">
        <f t="shared" si="71"/>
        <v>0</v>
      </c>
      <c r="DC144">
        <f t="shared" si="72"/>
        <v>0</v>
      </c>
      <c r="DD144" t="s">
        <v>3</v>
      </c>
      <c r="DE144" t="s">
        <v>3</v>
      </c>
      <c r="DF144">
        <f t="shared" si="73"/>
        <v>0</v>
      </c>
      <c r="DG144">
        <f t="shared" si="68"/>
        <v>0</v>
      </c>
      <c r="DH144">
        <f t="shared" si="69"/>
        <v>0</v>
      </c>
      <c r="DI144">
        <f t="shared" si="67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ROW(Source!A154)</f>
        <v>154</v>
      </c>
      <c r="B145">
        <v>416764973</v>
      </c>
      <c r="C145">
        <v>416765430</v>
      </c>
      <c r="D145">
        <v>385848203</v>
      </c>
      <c r="E145">
        <v>1</v>
      </c>
      <c r="F145">
        <v>1</v>
      </c>
      <c r="G145">
        <v>1079</v>
      </c>
      <c r="H145">
        <v>2</v>
      </c>
      <c r="I145" t="s">
        <v>286</v>
      </c>
      <c r="J145" t="s">
        <v>287</v>
      </c>
      <c r="K145" t="s">
        <v>288</v>
      </c>
      <c r="L145">
        <v>1368</v>
      </c>
      <c r="N145">
        <v>1011</v>
      </c>
      <c r="O145" t="s">
        <v>278</v>
      </c>
      <c r="P145" t="s">
        <v>278</v>
      </c>
      <c r="Q145">
        <v>1</v>
      </c>
      <c r="W145">
        <v>0</v>
      </c>
      <c r="X145">
        <v>1574942081</v>
      </c>
      <c r="Y145">
        <f t="shared" si="70"/>
        <v>0.19</v>
      </c>
      <c r="AA145">
        <v>0</v>
      </c>
      <c r="AB145">
        <v>1085.82</v>
      </c>
      <c r="AC145">
        <v>735.58</v>
      </c>
      <c r="AD145">
        <v>0</v>
      </c>
      <c r="AE145">
        <v>0</v>
      </c>
      <c r="AF145">
        <v>41.45</v>
      </c>
      <c r="AG145">
        <v>12.62</v>
      </c>
      <c r="AH145">
        <v>0</v>
      </c>
      <c r="AI145">
        <v>1</v>
      </c>
      <c r="AJ145">
        <v>25.02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0.19</v>
      </c>
      <c r="AU145" t="s">
        <v>3</v>
      </c>
      <c r="AV145">
        <v>0</v>
      </c>
      <c r="AW145">
        <v>2</v>
      </c>
      <c r="AX145">
        <v>416765600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ROUND(Y145*Source!I154*DO145,9)</f>
        <v>2.3978000000000002</v>
      </c>
      <c r="CX145">
        <f>ROUND(Y145*Source!I154,9)</f>
        <v>0.19</v>
      </c>
      <c r="CY145">
        <f>AB145</f>
        <v>1085.82</v>
      </c>
      <c r="CZ145">
        <f>AF145</f>
        <v>41.45</v>
      </c>
      <c r="DA145">
        <f>AJ145</f>
        <v>25.02</v>
      </c>
      <c r="DB145">
        <f t="shared" si="71"/>
        <v>7.88</v>
      </c>
      <c r="DC145">
        <f t="shared" si="72"/>
        <v>2.4</v>
      </c>
      <c r="DD145" t="s">
        <v>3</v>
      </c>
      <c r="DE145" t="s">
        <v>3</v>
      </c>
      <c r="DF145">
        <f t="shared" si="73"/>
        <v>0</v>
      </c>
      <c r="DG145">
        <f>ROUND(ROUND(AF145*AJ145,2)*CX145,2)</f>
        <v>197.05</v>
      </c>
      <c r="DH145">
        <f>ROUND(ROUND(AG145*AK145,2)*CX145,2)</f>
        <v>133.49</v>
      </c>
      <c r="DI145">
        <f t="shared" si="67"/>
        <v>0</v>
      </c>
      <c r="DJ145">
        <f>DG145</f>
        <v>197.05</v>
      </c>
      <c r="DK145">
        <v>0</v>
      </c>
      <c r="DL145" t="s">
        <v>279</v>
      </c>
      <c r="DM145">
        <v>0</v>
      </c>
      <c r="DN145" t="s">
        <v>274</v>
      </c>
      <c r="DO145">
        <v>12.62</v>
      </c>
    </row>
    <row r="146" spans="1:119" x14ac:dyDescent="0.2">
      <c r="A146">
        <f>ROW(Source!A154)</f>
        <v>154</v>
      </c>
      <c r="B146">
        <v>416764973</v>
      </c>
      <c r="C146">
        <v>416765430</v>
      </c>
      <c r="D146">
        <v>385848309</v>
      </c>
      <c r="E146">
        <v>1</v>
      </c>
      <c r="F146">
        <v>1</v>
      </c>
      <c r="G146">
        <v>1079</v>
      </c>
      <c r="H146">
        <v>2</v>
      </c>
      <c r="I146" t="s">
        <v>289</v>
      </c>
      <c r="J146" t="s">
        <v>290</v>
      </c>
      <c r="K146" t="s">
        <v>291</v>
      </c>
      <c r="L146">
        <v>1368</v>
      </c>
      <c r="N146">
        <v>1011</v>
      </c>
      <c r="O146" t="s">
        <v>278</v>
      </c>
      <c r="P146" t="s">
        <v>278</v>
      </c>
      <c r="Q146">
        <v>1</v>
      </c>
      <c r="W146">
        <v>0</v>
      </c>
      <c r="X146">
        <v>-1503106587</v>
      </c>
      <c r="Y146">
        <f t="shared" si="70"/>
        <v>0.61</v>
      </c>
      <c r="AA146">
        <v>0</v>
      </c>
      <c r="AB146">
        <v>97.82</v>
      </c>
      <c r="AC146">
        <v>0</v>
      </c>
      <c r="AD146">
        <v>0</v>
      </c>
      <c r="AE146">
        <v>0</v>
      </c>
      <c r="AF146">
        <v>7.11</v>
      </c>
      <c r="AG146">
        <v>0</v>
      </c>
      <c r="AH146">
        <v>0</v>
      </c>
      <c r="AI146">
        <v>1</v>
      </c>
      <c r="AJ146">
        <v>13.14</v>
      </c>
      <c r="AK146">
        <v>55.67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0.61</v>
      </c>
      <c r="AU146" t="s">
        <v>3</v>
      </c>
      <c r="AV146">
        <v>0</v>
      </c>
      <c r="AW146">
        <v>2</v>
      </c>
      <c r="AX146">
        <v>416765601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ROUND(Y146*Source!I154*DO146,9)</f>
        <v>0</v>
      </c>
      <c r="CX146">
        <f>ROUND(Y146*Source!I154,9)</f>
        <v>0.61</v>
      </c>
      <c r="CY146">
        <f>AB146</f>
        <v>97.82</v>
      </c>
      <c r="CZ146">
        <f>AF146</f>
        <v>7.11</v>
      </c>
      <c r="DA146">
        <f>AJ146</f>
        <v>13.14</v>
      </c>
      <c r="DB146">
        <f t="shared" si="71"/>
        <v>4.34</v>
      </c>
      <c r="DC146">
        <f t="shared" si="72"/>
        <v>0</v>
      </c>
      <c r="DD146" t="s">
        <v>3</v>
      </c>
      <c r="DE146" t="s">
        <v>3</v>
      </c>
      <c r="DF146">
        <f t="shared" si="73"/>
        <v>0</v>
      </c>
      <c r="DG146">
        <f>ROUND(ROUND(AF146*AJ146,2)*CX146,2)</f>
        <v>56.99</v>
      </c>
      <c r="DH146">
        <f>ROUND(ROUND(AG146*AK146,2)*CX146,2)</f>
        <v>0</v>
      </c>
      <c r="DI146">
        <f t="shared" si="67"/>
        <v>0</v>
      </c>
      <c r="DJ146">
        <f>DG146</f>
        <v>56.99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ROW(Source!A154)</f>
        <v>154</v>
      </c>
      <c r="B147">
        <v>416764973</v>
      </c>
      <c r="C147">
        <v>416765430</v>
      </c>
      <c r="D147">
        <v>385848608</v>
      </c>
      <c r="E147">
        <v>1</v>
      </c>
      <c r="F147">
        <v>1</v>
      </c>
      <c r="G147">
        <v>1079</v>
      </c>
      <c r="H147">
        <v>2</v>
      </c>
      <c r="I147" t="s">
        <v>275</v>
      </c>
      <c r="J147" t="s">
        <v>276</v>
      </c>
      <c r="K147" t="s">
        <v>277</v>
      </c>
      <c r="L147">
        <v>1368</v>
      </c>
      <c r="N147">
        <v>1011</v>
      </c>
      <c r="O147" t="s">
        <v>278</v>
      </c>
      <c r="P147" t="s">
        <v>278</v>
      </c>
      <c r="Q147">
        <v>1</v>
      </c>
      <c r="W147">
        <v>0</v>
      </c>
      <c r="X147">
        <v>654681671</v>
      </c>
      <c r="Y147">
        <f t="shared" si="70"/>
        <v>0.06</v>
      </c>
      <c r="AA147">
        <v>0</v>
      </c>
      <c r="AB147">
        <v>1451.26</v>
      </c>
      <c r="AC147">
        <v>735.58</v>
      </c>
      <c r="AD147">
        <v>0</v>
      </c>
      <c r="AE147">
        <v>0</v>
      </c>
      <c r="AF147">
        <v>83.1</v>
      </c>
      <c r="AG147">
        <v>12.62</v>
      </c>
      <c r="AH147">
        <v>0</v>
      </c>
      <c r="AI147">
        <v>1</v>
      </c>
      <c r="AJ147">
        <v>16.68</v>
      </c>
      <c r="AK147">
        <v>55.67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0.06</v>
      </c>
      <c r="AU147" t="s">
        <v>3</v>
      </c>
      <c r="AV147">
        <v>0</v>
      </c>
      <c r="AW147">
        <v>2</v>
      </c>
      <c r="AX147">
        <v>416765602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ROUND(Y147*Source!I154*DO147,9)</f>
        <v>0.75719999999999998</v>
      </c>
      <c r="CX147">
        <f>ROUND(Y147*Source!I154,9)</f>
        <v>0.06</v>
      </c>
      <c r="CY147">
        <f>AB147</f>
        <v>1451.26</v>
      </c>
      <c r="CZ147">
        <f>AF147</f>
        <v>83.1</v>
      </c>
      <c r="DA147">
        <f>AJ147</f>
        <v>16.68</v>
      </c>
      <c r="DB147">
        <f t="shared" si="71"/>
        <v>4.99</v>
      </c>
      <c r="DC147">
        <f t="shared" si="72"/>
        <v>0.76</v>
      </c>
      <c r="DD147" t="s">
        <v>3</v>
      </c>
      <c r="DE147" t="s">
        <v>3</v>
      </c>
      <c r="DF147">
        <f t="shared" si="73"/>
        <v>0</v>
      </c>
      <c r="DG147">
        <f>ROUND(ROUND(AF147*AJ147,2)*CX147,2)</f>
        <v>83.17</v>
      </c>
      <c r="DH147">
        <f>ROUND(ROUND(AG147*AK147,2)*CX147,2)</f>
        <v>42.15</v>
      </c>
      <c r="DI147">
        <f t="shared" si="67"/>
        <v>0</v>
      </c>
      <c r="DJ147">
        <f>DG147</f>
        <v>83.17</v>
      </c>
      <c r="DK147">
        <v>0</v>
      </c>
      <c r="DL147" t="s">
        <v>279</v>
      </c>
      <c r="DM147">
        <v>0</v>
      </c>
      <c r="DN147" t="s">
        <v>274</v>
      </c>
      <c r="DO147">
        <v>12.62</v>
      </c>
    </row>
    <row r="148" spans="1:119" x14ac:dyDescent="0.2">
      <c r="A148">
        <f>ROW(Source!A154)</f>
        <v>154</v>
      </c>
      <c r="B148">
        <v>416764973</v>
      </c>
      <c r="C148">
        <v>416765430</v>
      </c>
      <c r="D148">
        <v>385848665</v>
      </c>
      <c r="E148">
        <v>1</v>
      </c>
      <c r="F148">
        <v>1</v>
      </c>
      <c r="G148">
        <v>1079</v>
      </c>
      <c r="H148">
        <v>2</v>
      </c>
      <c r="I148" t="s">
        <v>292</v>
      </c>
      <c r="J148" t="s">
        <v>293</v>
      </c>
      <c r="K148" t="s">
        <v>294</v>
      </c>
      <c r="L148">
        <v>1368</v>
      </c>
      <c r="N148">
        <v>1011</v>
      </c>
      <c r="O148" t="s">
        <v>278</v>
      </c>
      <c r="P148" t="s">
        <v>278</v>
      </c>
      <c r="Q148">
        <v>1</v>
      </c>
      <c r="W148">
        <v>0</v>
      </c>
      <c r="X148">
        <v>1734740683</v>
      </c>
      <c r="Y148">
        <f t="shared" si="70"/>
        <v>0.19</v>
      </c>
      <c r="AA148">
        <v>0</v>
      </c>
      <c r="AB148">
        <v>10.92</v>
      </c>
      <c r="AC148">
        <v>0</v>
      </c>
      <c r="AD148">
        <v>0</v>
      </c>
      <c r="AE148">
        <v>0</v>
      </c>
      <c r="AF148">
        <v>1.1499999999999999</v>
      </c>
      <c r="AG148">
        <v>0</v>
      </c>
      <c r="AH148">
        <v>0</v>
      </c>
      <c r="AI148">
        <v>1</v>
      </c>
      <c r="AJ148">
        <v>9.07</v>
      </c>
      <c r="AK148">
        <v>55.67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0.19</v>
      </c>
      <c r="AU148" t="s">
        <v>3</v>
      </c>
      <c r="AV148">
        <v>0</v>
      </c>
      <c r="AW148">
        <v>2</v>
      </c>
      <c r="AX148">
        <v>416765603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ROUND(Y148*Source!I154*DO148,9)</f>
        <v>0</v>
      </c>
      <c r="CX148">
        <f>ROUND(Y148*Source!I154,9)</f>
        <v>0.19</v>
      </c>
      <c r="CY148">
        <f>AB148</f>
        <v>10.92</v>
      </c>
      <c r="CZ148">
        <f>AF148</f>
        <v>1.1499999999999999</v>
      </c>
      <c r="DA148">
        <f>AJ148</f>
        <v>9.07</v>
      </c>
      <c r="DB148">
        <f t="shared" si="71"/>
        <v>0.22</v>
      </c>
      <c r="DC148">
        <f t="shared" si="72"/>
        <v>0</v>
      </c>
      <c r="DD148" t="s">
        <v>3</v>
      </c>
      <c r="DE148" t="s">
        <v>3</v>
      </c>
      <c r="DF148">
        <f t="shared" si="73"/>
        <v>0</v>
      </c>
      <c r="DG148">
        <f>ROUND(ROUND(AF148*AJ148,2)*CX148,2)</f>
        <v>1.98</v>
      </c>
      <c r="DH148">
        <f>ROUND(ROUND(AG148*AK148,2)*CX148,2)</f>
        <v>0</v>
      </c>
      <c r="DI148">
        <f t="shared" si="67"/>
        <v>0</v>
      </c>
      <c r="DJ148">
        <f>DG148</f>
        <v>1.98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ROW(Source!A154)</f>
        <v>154</v>
      </c>
      <c r="B149">
        <v>416764973</v>
      </c>
      <c r="C149">
        <v>416765430</v>
      </c>
      <c r="D149">
        <v>385817666</v>
      </c>
      <c r="E149">
        <v>1</v>
      </c>
      <c r="F149">
        <v>1</v>
      </c>
      <c r="G149">
        <v>1079</v>
      </c>
      <c r="H149">
        <v>3</v>
      </c>
      <c r="I149" t="s">
        <v>295</v>
      </c>
      <c r="J149" t="s">
        <v>296</v>
      </c>
      <c r="K149" t="s">
        <v>297</v>
      </c>
      <c r="L149">
        <v>1346</v>
      </c>
      <c r="N149">
        <v>1009</v>
      </c>
      <c r="O149" t="s">
        <v>73</v>
      </c>
      <c r="P149" t="s">
        <v>73</v>
      </c>
      <c r="Q149">
        <v>1</v>
      </c>
      <c r="W149">
        <v>0</v>
      </c>
      <c r="X149">
        <v>-895231604</v>
      </c>
      <c r="Y149">
        <f t="shared" si="70"/>
        <v>0.02</v>
      </c>
      <c r="AA149">
        <v>100.43</v>
      </c>
      <c r="AB149">
        <v>0</v>
      </c>
      <c r="AC149">
        <v>0</v>
      </c>
      <c r="AD149">
        <v>0</v>
      </c>
      <c r="AE149">
        <v>29.89</v>
      </c>
      <c r="AF149">
        <v>0</v>
      </c>
      <c r="AG149">
        <v>0</v>
      </c>
      <c r="AH149">
        <v>0</v>
      </c>
      <c r="AI149">
        <v>3.36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0.02</v>
      </c>
      <c r="AU149" t="s">
        <v>3</v>
      </c>
      <c r="AV149">
        <v>0</v>
      </c>
      <c r="AW149">
        <v>2</v>
      </c>
      <c r="AX149">
        <v>416765604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ROUND(Y149*Source!I154,9)</f>
        <v>0.02</v>
      </c>
      <c r="CY149">
        <f>AA149</f>
        <v>100.43</v>
      </c>
      <c r="CZ149">
        <f>AE149</f>
        <v>29.89</v>
      </c>
      <c r="DA149">
        <f>AI149</f>
        <v>3.36</v>
      </c>
      <c r="DB149">
        <f t="shared" si="71"/>
        <v>0.6</v>
      </c>
      <c r="DC149">
        <f t="shared" si="72"/>
        <v>0</v>
      </c>
      <c r="DD149" t="s">
        <v>3</v>
      </c>
      <c r="DE149" t="s">
        <v>3</v>
      </c>
      <c r="DF149">
        <f>ROUND(ROUND(AE149*AI149,2)*CX149,2)</f>
        <v>2.0099999999999998</v>
      </c>
      <c r="DG149">
        <f t="shared" ref="DG149:DG160" si="74">ROUND(ROUND(AF149,2)*CX149,2)</f>
        <v>0</v>
      </c>
      <c r="DH149">
        <f t="shared" ref="DH149:DH160" si="75">ROUND(ROUND(AG149,2)*CX149,2)</f>
        <v>0</v>
      </c>
      <c r="DI149">
        <f t="shared" si="67"/>
        <v>0</v>
      </c>
      <c r="DJ149">
        <f>DF149</f>
        <v>2.0099999999999998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ROW(Source!A154)</f>
        <v>154</v>
      </c>
      <c r="B150">
        <v>416764973</v>
      </c>
      <c r="C150">
        <v>416765430</v>
      </c>
      <c r="D150">
        <v>385817736</v>
      </c>
      <c r="E150">
        <v>1</v>
      </c>
      <c r="F150">
        <v>1</v>
      </c>
      <c r="G150">
        <v>1079</v>
      </c>
      <c r="H150">
        <v>3</v>
      </c>
      <c r="I150" t="s">
        <v>298</v>
      </c>
      <c r="J150" t="s">
        <v>299</v>
      </c>
      <c r="K150" t="s">
        <v>300</v>
      </c>
      <c r="L150">
        <v>1348</v>
      </c>
      <c r="N150">
        <v>1009</v>
      </c>
      <c r="O150" t="s">
        <v>32</v>
      </c>
      <c r="P150" t="s">
        <v>32</v>
      </c>
      <c r="Q150">
        <v>1000</v>
      </c>
      <c r="W150">
        <v>0</v>
      </c>
      <c r="X150">
        <v>-611125095</v>
      </c>
      <c r="Y150">
        <f t="shared" si="70"/>
        <v>1E-4</v>
      </c>
      <c r="AA150">
        <v>159875.9</v>
      </c>
      <c r="AB150">
        <v>0</v>
      </c>
      <c r="AC150">
        <v>0</v>
      </c>
      <c r="AD150">
        <v>0</v>
      </c>
      <c r="AE150">
        <v>8590.86</v>
      </c>
      <c r="AF150">
        <v>0</v>
      </c>
      <c r="AG150">
        <v>0</v>
      </c>
      <c r="AH150">
        <v>0</v>
      </c>
      <c r="AI150">
        <v>18.61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1E-4</v>
      </c>
      <c r="AU150" t="s">
        <v>3</v>
      </c>
      <c r="AV150">
        <v>0</v>
      </c>
      <c r="AW150">
        <v>2</v>
      </c>
      <c r="AX150">
        <v>416765605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ROUND(Y150*Source!I154,9)</f>
        <v>1E-4</v>
      </c>
      <c r="CY150">
        <f>AA150</f>
        <v>159875.9</v>
      </c>
      <c r="CZ150">
        <f>AE150</f>
        <v>8590.86</v>
      </c>
      <c r="DA150">
        <f>AI150</f>
        <v>18.61</v>
      </c>
      <c r="DB150">
        <f t="shared" si="71"/>
        <v>0.86</v>
      </c>
      <c r="DC150">
        <f t="shared" si="72"/>
        <v>0</v>
      </c>
      <c r="DD150" t="s">
        <v>3</v>
      </c>
      <c r="DE150" t="s">
        <v>3</v>
      </c>
      <c r="DF150">
        <f>ROUND(ROUND(AE150*AI150,2)*CX150,2)</f>
        <v>15.99</v>
      </c>
      <c r="DG150">
        <f t="shared" si="74"/>
        <v>0</v>
      </c>
      <c r="DH150">
        <f t="shared" si="75"/>
        <v>0</v>
      </c>
      <c r="DI150">
        <f t="shared" si="67"/>
        <v>0</v>
      </c>
      <c r="DJ150">
        <f>DF150</f>
        <v>15.99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ROW(Source!A154)</f>
        <v>154</v>
      </c>
      <c r="B151">
        <v>416764973</v>
      </c>
      <c r="C151">
        <v>416765430</v>
      </c>
      <c r="D151">
        <v>385746644</v>
      </c>
      <c r="E151">
        <v>1079</v>
      </c>
      <c r="F151">
        <v>1</v>
      </c>
      <c r="G151">
        <v>1079</v>
      </c>
      <c r="H151">
        <v>3</v>
      </c>
      <c r="I151" t="s">
        <v>30</v>
      </c>
      <c r="J151" t="s">
        <v>3</v>
      </c>
      <c r="K151" t="s">
        <v>85</v>
      </c>
      <c r="L151">
        <v>1346</v>
      </c>
      <c r="N151">
        <v>1009</v>
      </c>
      <c r="O151" t="s">
        <v>73</v>
      </c>
      <c r="P151" t="s">
        <v>73</v>
      </c>
      <c r="Q151">
        <v>1</v>
      </c>
      <c r="W151">
        <v>0</v>
      </c>
      <c r="X151">
        <v>-63099341</v>
      </c>
      <c r="Y151">
        <f t="shared" si="70"/>
        <v>0.1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9.86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0.1</v>
      </c>
      <c r="AU151" t="s">
        <v>3</v>
      </c>
      <c r="AV151">
        <v>0</v>
      </c>
      <c r="AW151">
        <v>2</v>
      </c>
      <c r="AX151">
        <v>416765606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ROUND(Y151*Source!I154,9)</f>
        <v>0.1</v>
      </c>
      <c r="CY151">
        <f>AA151</f>
        <v>0</v>
      </c>
      <c r="CZ151">
        <f>AE151</f>
        <v>0</v>
      </c>
      <c r="DA151">
        <f>AI151</f>
        <v>9.86</v>
      </c>
      <c r="DB151">
        <f t="shared" si="71"/>
        <v>0</v>
      </c>
      <c r="DC151">
        <f t="shared" si="72"/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74"/>
        <v>0</v>
      </c>
      <c r="DH151">
        <f t="shared" si="75"/>
        <v>0</v>
      </c>
      <c r="DI151">
        <f t="shared" si="67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ROW(Source!A154)</f>
        <v>154</v>
      </c>
      <c r="B152">
        <v>416764973</v>
      </c>
      <c r="C152">
        <v>416765430</v>
      </c>
      <c r="D152">
        <v>385762559</v>
      </c>
      <c r="E152">
        <v>1079</v>
      </c>
      <c r="F152">
        <v>1</v>
      </c>
      <c r="G152">
        <v>1079</v>
      </c>
      <c r="H152">
        <v>3</v>
      </c>
      <c r="I152" t="s">
        <v>87</v>
      </c>
      <c r="J152" t="s">
        <v>3</v>
      </c>
      <c r="K152" t="s">
        <v>88</v>
      </c>
      <c r="L152">
        <v>235684255</v>
      </c>
      <c r="N152">
        <v>1010</v>
      </c>
      <c r="O152" t="s">
        <v>36</v>
      </c>
      <c r="P152" t="s">
        <v>36</v>
      </c>
      <c r="Q152">
        <v>1</v>
      </c>
      <c r="W152">
        <v>0</v>
      </c>
      <c r="X152">
        <v>-1895129688</v>
      </c>
      <c r="Y152">
        <f t="shared" si="70"/>
        <v>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9.86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</v>
      </c>
      <c r="AU152" t="s">
        <v>3</v>
      </c>
      <c r="AV152">
        <v>0</v>
      </c>
      <c r="AW152">
        <v>2</v>
      </c>
      <c r="AX152">
        <v>416765607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ROUND(Y152*Source!I154,9)</f>
        <v>1</v>
      </c>
      <c r="CY152">
        <f>AA152</f>
        <v>0</v>
      </c>
      <c r="CZ152">
        <f>AE152</f>
        <v>0</v>
      </c>
      <c r="DA152">
        <f>AI152</f>
        <v>9.86</v>
      </c>
      <c r="DB152">
        <f t="shared" si="71"/>
        <v>0</v>
      </c>
      <c r="DC152">
        <f t="shared" si="72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74"/>
        <v>0</v>
      </c>
      <c r="DH152">
        <f t="shared" si="75"/>
        <v>0</v>
      </c>
      <c r="DI152">
        <f t="shared" si="67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ROW(Source!A159)</f>
        <v>159</v>
      </c>
      <c r="B153">
        <v>416764975</v>
      </c>
      <c r="C153">
        <v>416765451</v>
      </c>
      <c r="D153">
        <v>385749878</v>
      </c>
      <c r="E153">
        <v>1079</v>
      </c>
      <c r="F153">
        <v>1</v>
      </c>
      <c r="G153">
        <v>1079</v>
      </c>
      <c r="H153">
        <v>1</v>
      </c>
      <c r="I153" t="s">
        <v>272</v>
      </c>
      <c r="J153" t="s">
        <v>3</v>
      </c>
      <c r="K153" t="s">
        <v>273</v>
      </c>
      <c r="L153">
        <v>1191</v>
      </c>
      <c r="N153">
        <v>1013</v>
      </c>
      <c r="O153" t="s">
        <v>274</v>
      </c>
      <c r="P153" t="s">
        <v>274</v>
      </c>
      <c r="Q153">
        <v>1</v>
      </c>
      <c r="W153">
        <v>0</v>
      </c>
      <c r="X153">
        <v>476480486</v>
      </c>
      <c r="Y153">
        <f t="shared" si="70"/>
        <v>18.899999999999999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18.899999999999999</v>
      </c>
      <c r="AU153" t="s">
        <v>3</v>
      </c>
      <c r="AV153">
        <v>1</v>
      </c>
      <c r="AW153">
        <v>2</v>
      </c>
      <c r="AX153">
        <v>416765608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ROUND(AT153*Source!I159*AH153*AL153,2)</f>
        <v>0</v>
      </c>
      <c r="CV153">
        <f>ROUND(Y153*Source!I159,9)</f>
        <v>3.024</v>
      </c>
      <c r="CW153">
        <v>0</v>
      </c>
      <c r="CX153">
        <f>ROUND(Y153*Source!I159,9)</f>
        <v>3.024</v>
      </c>
      <c r="CY153">
        <f>AD153</f>
        <v>0</v>
      </c>
      <c r="CZ153">
        <f>AH153</f>
        <v>0</v>
      </c>
      <c r="DA153">
        <f>AL153</f>
        <v>1</v>
      </c>
      <c r="DB153">
        <f t="shared" si="71"/>
        <v>0</v>
      </c>
      <c r="DC153">
        <f t="shared" si="72"/>
        <v>0</v>
      </c>
      <c r="DD153" t="s">
        <v>3</v>
      </c>
      <c r="DE153" t="s">
        <v>3</v>
      </c>
      <c r="DF153">
        <f>ROUND(ROUND(AE153,2)*CX153,2)</f>
        <v>0</v>
      </c>
      <c r="DG153">
        <f t="shared" si="74"/>
        <v>0</v>
      </c>
      <c r="DH153">
        <f t="shared" si="75"/>
        <v>0</v>
      </c>
      <c r="DI153">
        <f t="shared" si="67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ROW(Source!A159)</f>
        <v>159</v>
      </c>
      <c r="B154">
        <v>416764975</v>
      </c>
      <c r="C154">
        <v>416765451</v>
      </c>
      <c r="D154">
        <v>385764415</v>
      </c>
      <c r="E154">
        <v>1079</v>
      </c>
      <c r="F154">
        <v>1</v>
      </c>
      <c r="G154">
        <v>1079</v>
      </c>
      <c r="H154">
        <v>3</v>
      </c>
      <c r="I154" t="s">
        <v>78</v>
      </c>
      <c r="J154" t="s">
        <v>3</v>
      </c>
      <c r="K154" t="s">
        <v>79</v>
      </c>
      <c r="L154">
        <v>235684255</v>
      </c>
      <c r="N154">
        <v>1010</v>
      </c>
      <c r="O154" t="s">
        <v>36</v>
      </c>
      <c r="P154" t="s">
        <v>36</v>
      </c>
      <c r="Q154">
        <v>1</v>
      </c>
      <c r="W154">
        <v>0</v>
      </c>
      <c r="X154">
        <v>2091361781</v>
      </c>
      <c r="Y154">
        <f t="shared" si="70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416765609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ROUND(Y154*Source!I159,9)</f>
        <v>0</v>
      </c>
      <c r="CY154">
        <f>AA154</f>
        <v>0</v>
      </c>
      <c r="CZ154">
        <f>AE154</f>
        <v>0</v>
      </c>
      <c r="DA154">
        <f>AI154</f>
        <v>1</v>
      </c>
      <c r="DB154">
        <f t="shared" si="71"/>
        <v>0</v>
      </c>
      <c r="DC154">
        <f t="shared" si="72"/>
        <v>0</v>
      </c>
      <c r="DD154" t="s">
        <v>3</v>
      </c>
      <c r="DE154" t="s">
        <v>3</v>
      </c>
      <c r="DF154">
        <f>ROUND(ROUND(AE154,2)*CX154,2)</f>
        <v>0</v>
      </c>
      <c r="DG154">
        <f t="shared" si="74"/>
        <v>0</v>
      </c>
      <c r="DH154">
        <f t="shared" si="75"/>
        <v>0</v>
      </c>
      <c r="DI154">
        <f t="shared" si="67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ROW(Source!A160)</f>
        <v>160</v>
      </c>
      <c r="B155">
        <v>416764973</v>
      </c>
      <c r="C155">
        <v>416765451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272</v>
      </c>
      <c r="J155" t="s">
        <v>3</v>
      </c>
      <c r="K155" t="s">
        <v>273</v>
      </c>
      <c r="L155">
        <v>1191</v>
      </c>
      <c r="N155">
        <v>1013</v>
      </c>
      <c r="O155" t="s">
        <v>274</v>
      </c>
      <c r="P155" t="s">
        <v>274</v>
      </c>
      <c r="Q155">
        <v>1</v>
      </c>
      <c r="W155">
        <v>0</v>
      </c>
      <c r="X155">
        <v>476480486</v>
      </c>
      <c r="Y155">
        <f t="shared" si="70"/>
        <v>18.899999999999999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18.899999999999999</v>
      </c>
      <c r="AU155" t="s">
        <v>3</v>
      </c>
      <c r="AV155">
        <v>1</v>
      </c>
      <c r="AW155">
        <v>2</v>
      </c>
      <c r="AX155">
        <v>416765608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ROUND(AT155*Source!I160*AH155*AL155,2)</f>
        <v>0</v>
      </c>
      <c r="CV155">
        <f>ROUND(Y155*Source!I160,9)</f>
        <v>3.024</v>
      </c>
      <c r="CW155">
        <v>0</v>
      </c>
      <c r="CX155">
        <f>ROUND(Y155*Source!I160,9)</f>
        <v>3.024</v>
      </c>
      <c r="CY155">
        <f>AD155</f>
        <v>0</v>
      </c>
      <c r="CZ155">
        <f>AH155</f>
        <v>0</v>
      </c>
      <c r="DA155">
        <f>AL155</f>
        <v>1</v>
      </c>
      <c r="DB155">
        <f t="shared" si="71"/>
        <v>0</v>
      </c>
      <c r="DC155">
        <f t="shared" si="72"/>
        <v>0</v>
      </c>
      <c r="DD155" t="s">
        <v>3</v>
      </c>
      <c r="DE155" t="s">
        <v>3</v>
      </c>
      <c r="DF155">
        <f>ROUND(ROUND(AE155,2)*CX155,2)</f>
        <v>0</v>
      </c>
      <c r="DG155">
        <f t="shared" si="74"/>
        <v>0</v>
      </c>
      <c r="DH155">
        <f t="shared" si="75"/>
        <v>0</v>
      </c>
      <c r="DI155">
        <f t="shared" si="67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ROW(Source!A160)</f>
        <v>160</v>
      </c>
      <c r="B156">
        <v>416764973</v>
      </c>
      <c r="C156">
        <v>416765451</v>
      </c>
      <c r="D156">
        <v>385764415</v>
      </c>
      <c r="E156">
        <v>1079</v>
      </c>
      <c r="F156">
        <v>1</v>
      </c>
      <c r="G156">
        <v>1079</v>
      </c>
      <c r="H156">
        <v>3</v>
      </c>
      <c r="I156" t="s">
        <v>78</v>
      </c>
      <c r="J156" t="s">
        <v>3</v>
      </c>
      <c r="K156" t="s">
        <v>79</v>
      </c>
      <c r="L156">
        <v>235684255</v>
      </c>
      <c r="N156">
        <v>1010</v>
      </c>
      <c r="O156" t="s">
        <v>36</v>
      </c>
      <c r="P156" t="s">
        <v>36</v>
      </c>
      <c r="Q156">
        <v>1</v>
      </c>
      <c r="W156">
        <v>0</v>
      </c>
      <c r="X156">
        <v>2091361781</v>
      </c>
      <c r="Y156">
        <f t="shared" si="70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9.86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416765609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ROUND(Y156*Source!I160,9)</f>
        <v>0</v>
      </c>
      <c r="CY156">
        <f>AA156</f>
        <v>0</v>
      </c>
      <c r="CZ156">
        <f>AE156</f>
        <v>0</v>
      </c>
      <c r="DA156">
        <f>AI156</f>
        <v>9.86</v>
      </c>
      <c r="DB156">
        <f t="shared" si="71"/>
        <v>0</v>
      </c>
      <c r="DC156">
        <f t="shared" si="7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74"/>
        <v>0</v>
      </c>
      <c r="DH156">
        <f t="shared" si="75"/>
        <v>0</v>
      </c>
      <c r="DI156">
        <f t="shared" si="67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ROW(Source!A163)</f>
        <v>163</v>
      </c>
      <c r="B157">
        <v>416764975</v>
      </c>
      <c r="C157">
        <v>416765457</v>
      </c>
      <c r="D157">
        <v>385749878</v>
      </c>
      <c r="E157">
        <v>1079</v>
      </c>
      <c r="F157">
        <v>1</v>
      </c>
      <c r="G157">
        <v>1079</v>
      </c>
      <c r="H157">
        <v>1</v>
      </c>
      <c r="I157" t="s">
        <v>272</v>
      </c>
      <c r="J157" t="s">
        <v>3</v>
      </c>
      <c r="K157" t="s">
        <v>273</v>
      </c>
      <c r="L157">
        <v>1191</v>
      </c>
      <c r="N157">
        <v>1013</v>
      </c>
      <c r="O157" t="s">
        <v>274</v>
      </c>
      <c r="P157" t="s">
        <v>274</v>
      </c>
      <c r="Q157">
        <v>1</v>
      </c>
      <c r="W157">
        <v>0</v>
      </c>
      <c r="X157">
        <v>476480486</v>
      </c>
      <c r="Y157">
        <f t="shared" si="70"/>
        <v>15.2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15.2</v>
      </c>
      <c r="AU157" t="s">
        <v>3</v>
      </c>
      <c r="AV157">
        <v>1</v>
      </c>
      <c r="AW157">
        <v>2</v>
      </c>
      <c r="AX157">
        <v>416891149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ROUND(AT157*Source!I163*AH157*AL157,2)</f>
        <v>0</v>
      </c>
      <c r="CV157">
        <f>ROUND(Y157*Source!I163,9)</f>
        <v>1.216</v>
      </c>
      <c r="CW157">
        <v>0</v>
      </c>
      <c r="CX157">
        <f>ROUND(Y157*Source!I163,9)</f>
        <v>1.216</v>
      </c>
      <c r="CY157">
        <f>AD157</f>
        <v>0</v>
      </c>
      <c r="CZ157">
        <f>AH157</f>
        <v>0</v>
      </c>
      <c r="DA157">
        <f>AL157</f>
        <v>1</v>
      </c>
      <c r="DB157">
        <f t="shared" si="71"/>
        <v>0</v>
      </c>
      <c r="DC157">
        <f t="shared" si="72"/>
        <v>0</v>
      </c>
      <c r="DD157" t="s">
        <v>3</v>
      </c>
      <c r="DE157" t="s">
        <v>3</v>
      </c>
      <c r="DF157">
        <f>ROUND(ROUND(AE157,2)*CX157,2)</f>
        <v>0</v>
      </c>
      <c r="DG157">
        <f t="shared" si="74"/>
        <v>0</v>
      </c>
      <c r="DH157">
        <f t="shared" si="75"/>
        <v>0</v>
      </c>
      <c r="DI157">
        <f t="shared" si="67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ROW(Source!A163)</f>
        <v>163</v>
      </c>
      <c r="B158">
        <v>416764975</v>
      </c>
      <c r="C158">
        <v>416765457</v>
      </c>
      <c r="D158">
        <v>385764415</v>
      </c>
      <c r="E158">
        <v>1079</v>
      </c>
      <c r="F158">
        <v>1</v>
      </c>
      <c r="G158">
        <v>1079</v>
      </c>
      <c r="H158">
        <v>3</v>
      </c>
      <c r="I158" t="s">
        <v>78</v>
      </c>
      <c r="J158" t="s">
        <v>3</v>
      </c>
      <c r="K158" t="s">
        <v>79</v>
      </c>
      <c r="L158">
        <v>235684255</v>
      </c>
      <c r="N158">
        <v>1010</v>
      </c>
      <c r="O158" t="s">
        <v>36</v>
      </c>
      <c r="P158" t="s">
        <v>36</v>
      </c>
      <c r="Q158">
        <v>1</v>
      </c>
      <c r="W158">
        <v>0</v>
      </c>
      <c r="X158">
        <v>2091361781</v>
      </c>
      <c r="Y158">
        <f t="shared" si="7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416891150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ROUND(Y158*Source!I163,9)</f>
        <v>0</v>
      </c>
      <c r="CY158">
        <f>AA158</f>
        <v>0</v>
      </c>
      <c r="CZ158">
        <f>AE158</f>
        <v>0</v>
      </c>
      <c r="DA158">
        <f>AI158</f>
        <v>1</v>
      </c>
      <c r="DB158">
        <f t="shared" si="71"/>
        <v>0</v>
      </c>
      <c r="DC158">
        <f t="shared" si="7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74"/>
        <v>0</v>
      </c>
      <c r="DH158">
        <f t="shared" si="75"/>
        <v>0</v>
      </c>
      <c r="DI158">
        <f t="shared" si="67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ROW(Source!A164)</f>
        <v>164</v>
      </c>
      <c r="B159">
        <v>416764973</v>
      </c>
      <c r="C159">
        <v>416765457</v>
      </c>
      <c r="D159">
        <v>385749878</v>
      </c>
      <c r="E159">
        <v>1079</v>
      </c>
      <c r="F159">
        <v>1</v>
      </c>
      <c r="G159">
        <v>1079</v>
      </c>
      <c r="H159">
        <v>1</v>
      </c>
      <c r="I159" t="s">
        <v>272</v>
      </c>
      <c r="J159" t="s">
        <v>3</v>
      </c>
      <c r="K159" t="s">
        <v>273</v>
      </c>
      <c r="L159">
        <v>1191</v>
      </c>
      <c r="N159">
        <v>1013</v>
      </c>
      <c r="O159" t="s">
        <v>274</v>
      </c>
      <c r="P159" t="s">
        <v>274</v>
      </c>
      <c r="Q159">
        <v>1</v>
      </c>
      <c r="W159">
        <v>0</v>
      </c>
      <c r="X159">
        <v>476480486</v>
      </c>
      <c r="Y159">
        <f t="shared" si="70"/>
        <v>15.2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15.2</v>
      </c>
      <c r="AU159" t="s">
        <v>3</v>
      </c>
      <c r="AV159">
        <v>1</v>
      </c>
      <c r="AW159">
        <v>2</v>
      </c>
      <c r="AX159">
        <v>416891149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ROUND(AT159*Source!I164*AH159*AL159,2)</f>
        <v>0</v>
      </c>
      <c r="CV159">
        <f>ROUND(Y159*Source!I164,9)</f>
        <v>1.216</v>
      </c>
      <c r="CW159">
        <v>0</v>
      </c>
      <c r="CX159">
        <f>ROUND(Y159*Source!I164,9)</f>
        <v>1.216</v>
      </c>
      <c r="CY159">
        <f>AD159</f>
        <v>0</v>
      </c>
      <c r="CZ159">
        <f>AH159</f>
        <v>0</v>
      </c>
      <c r="DA159">
        <f>AL159</f>
        <v>1</v>
      </c>
      <c r="DB159">
        <f t="shared" si="71"/>
        <v>0</v>
      </c>
      <c r="DC159">
        <f t="shared" si="7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74"/>
        <v>0</v>
      </c>
      <c r="DH159">
        <f t="shared" si="75"/>
        <v>0</v>
      </c>
      <c r="DI159">
        <f t="shared" si="67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ROW(Source!A164)</f>
        <v>164</v>
      </c>
      <c r="B160">
        <v>416764973</v>
      </c>
      <c r="C160">
        <v>416765457</v>
      </c>
      <c r="D160">
        <v>385764415</v>
      </c>
      <c r="E160">
        <v>1079</v>
      </c>
      <c r="F160">
        <v>1</v>
      </c>
      <c r="G160">
        <v>1079</v>
      </c>
      <c r="H160">
        <v>3</v>
      </c>
      <c r="I160" t="s">
        <v>78</v>
      </c>
      <c r="J160" t="s">
        <v>3</v>
      </c>
      <c r="K160" t="s">
        <v>79</v>
      </c>
      <c r="L160">
        <v>235684255</v>
      </c>
      <c r="N160">
        <v>1010</v>
      </c>
      <c r="O160" t="s">
        <v>36</v>
      </c>
      <c r="P160" t="s">
        <v>36</v>
      </c>
      <c r="Q160">
        <v>1</v>
      </c>
      <c r="W160">
        <v>0</v>
      </c>
      <c r="X160">
        <v>2091361781</v>
      </c>
      <c r="Y160">
        <f t="shared" si="7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9.86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416891150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ROUND(Y160*Source!I164,9)</f>
        <v>0</v>
      </c>
      <c r="CY160">
        <f>AA160</f>
        <v>0</v>
      </c>
      <c r="CZ160">
        <f>AE160</f>
        <v>0</v>
      </c>
      <c r="DA160">
        <f>AI160</f>
        <v>9.86</v>
      </c>
      <c r="DB160">
        <f t="shared" si="71"/>
        <v>0</v>
      </c>
      <c r="DC160">
        <f t="shared" si="72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74"/>
        <v>0</v>
      </c>
      <c r="DH160">
        <f t="shared" si="75"/>
        <v>0</v>
      </c>
      <c r="DI160">
        <f t="shared" si="67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416765532</v>
      </c>
      <c r="C1">
        <v>416765097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272</v>
      </c>
      <c r="J1" t="s">
        <v>3</v>
      </c>
      <c r="K1" t="s">
        <v>273</v>
      </c>
      <c r="L1">
        <v>1191</v>
      </c>
      <c r="N1">
        <v>1013</v>
      </c>
      <c r="O1" t="s">
        <v>274</v>
      </c>
      <c r="P1" t="s">
        <v>274</v>
      </c>
      <c r="Q1">
        <v>1</v>
      </c>
      <c r="X1">
        <v>1.27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0.38100000000000001</v>
      </c>
      <c r="AH1">
        <v>2</v>
      </c>
      <c r="AI1">
        <v>416765098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416765533</v>
      </c>
      <c r="C2">
        <v>416765097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275</v>
      </c>
      <c r="J2" t="s">
        <v>276</v>
      </c>
      <c r="K2" t="s">
        <v>277</v>
      </c>
      <c r="L2">
        <v>1368</v>
      </c>
      <c r="N2">
        <v>1011</v>
      </c>
      <c r="O2" t="s">
        <v>278</v>
      </c>
      <c r="P2" t="s">
        <v>278</v>
      </c>
      <c r="Q2">
        <v>1</v>
      </c>
      <c r="X2">
        <v>7.0000000000000007E-2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2.1000000000000001E-2</v>
      </c>
      <c r="AH2">
        <v>2</v>
      </c>
      <c r="AI2">
        <v>416765099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416765534</v>
      </c>
      <c r="C3">
        <v>416765097</v>
      </c>
      <c r="D3">
        <v>385847924</v>
      </c>
      <c r="E3">
        <v>1</v>
      </c>
      <c r="F3">
        <v>1</v>
      </c>
      <c r="G3">
        <v>1079</v>
      </c>
      <c r="H3">
        <v>2</v>
      </c>
      <c r="I3" t="s">
        <v>280</v>
      </c>
      <c r="J3" t="s">
        <v>281</v>
      </c>
      <c r="K3" t="s">
        <v>282</v>
      </c>
      <c r="L3">
        <v>1368</v>
      </c>
      <c r="N3">
        <v>1011</v>
      </c>
      <c r="O3" t="s">
        <v>278</v>
      </c>
      <c r="P3" t="s">
        <v>278</v>
      </c>
      <c r="Q3">
        <v>1</v>
      </c>
      <c r="X3">
        <v>0.06</v>
      </c>
      <c r="Y3">
        <v>0</v>
      </c>
      <c r="Z3">
        <v>190.98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1.7999999999999999E-2</v>
      </c>
      <c r="AH3">
        <v>2</v>
      </c>
      <c r="AI3">
        <v>416765100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416765535</v>
      </c>
      <c r="C4">
        <v>416765097</v>
      </c>
      <c r="D4">
        <v>385746642</v>
      </c>
      <c r="E4">
        <v>1079</v>
      </c>
      <c r="F4">
        <v>1</v>
      </c>
      <c r="G4">
        <v>1079</v>
      </c>
      <c r="H4">
        <v>3</v>
      </c>
      <c r="I4" t="s">
        <v>30</v>
      </c>
      <c r="J4" t="s">
        <v>3</v>
      </c>
      <c r="K4" t="s">
        <v>31</v>
      </c>
      <c r="L4">
        <v>1348</v>
      </c>
      <c r="N4">
        <v>1009</v>
      </c>
      <c r="O4" t="s">
        <v>32</v>
      </c>
      <c r="P4" t="s">
        <v>32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23</v>
      </c>
      <c r="AG4">
        <v>0</v>
      </c>
      <c r="AH4">
        <v>2</v>
      </c>
      <c r="AI4">
        <v>416765111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416765536</v>
      </c>
      <c r="C5">
        <v>416765097</v>
      </c>
      <c r="D5">
        <v>385764540</v>
      </c>
      <c r="E5">
        <v>1079</v>
      </c>
      <c r="F5">
        <v>1</v>
      </c>
      <c r="G5">
        <v>1079</v>
      </c>
      <c r="H5">
        <v>3</v>
      </c>
      <c r="I5" t="s">
        <v>34</v>
      </c>
      <c r="J5" t="s">
        <v>3</v>
      </c>
      <c r="K5" t="s">
        <v>35</v>
      </c>
      <c r="L5">
        <v>235684255</v>
      </c>
      <c r="N5">
        <v>1010</v>
      </c>
      <c r="O5" t="s">
        <v>36</v>
      </c>
      <c r="P5" t="s">
        <v>36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23</v>
      </c>
      <c r="AG5">
        <v>0</v>
      </c>
      <c r="AH5">
        <v>2</v>
      </c>
      <c r="AI5">
        <v>416765113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416765537</v>
      </c>
      <c r="C6">
        <v>416765097</v>
      </c>
      <c r="D6">
        <v>385765531</v>
      </c>
      <c r="E6">
        <v>1079</v>
      </c>
      <c r="F6">
        <v>1</v>
      </c>
      <c r="G6">
        <v>1079</v>
      </c>
      <c r="H6">
        <v>3</v>
      </c>
      <c r="I6" t="s">
        <v>38</v>
      </c>
      <c r="J6" t="s">
        <v>3</v>
      </c>
      <c r="K6" t="s">
        <v>39</v>
      </c>
      <c r="L6">
        <v>1303</v>
      </c>
      <c r="N6">
        <v>1003</v>
      </c>
      <c r="O6" t="s">
        <v>40</v>
      </c>
      <c r="P6" t="s">
        <v>40</v>
      </c>
      <c r="Q6">
        <v>1000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23</v>
      </c>
      <c r="AG6">
        <v>0</v>
      </c>
      <c r="AH6">
        <v>2</v>
      </c>
      <c r="AI6">
        <v>416765115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416765538</v>
      </c>
      <c r="C7">
        <v>416765097</v>
      </c>
      <c r="D7">
        <v>385779689</v>
      </c>
      <c r="E7">
        <v>1079</v>
      </c>
      <c r="F7">
        <v>1</v>
      </c>
      <c r="G7">
        <v>1079</v>
      </c>
      <c r="H7">
        <v>3</v>
      </c>
      <c r="I7" t="s">
        <v>42</v>
      </c>
      <c r="J7" t="s">
        <v>3</v>
      </c>
      <c r="K7" t="s">
        <v>43</v>
      </c>
      <c r="L7">
        <v>1348</v>
      </c>
      <c r="N7">
        <v>1009</v>
      </c>
      <c r="O7" t="s">
        <v>32</v>
      </c>
      <c r="P7" t="s">
        <v>32</v>
      </c>
      <c r="Q7">
        <v>1000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2</v>
      </c>
      <c r="AI7">
        <v>416765117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416765539</v>
      </c>
      <c r="C8">
        <v>416765097</v>
      </c>
      <c r="D8">
        <v>385780096</v>
      </c>
      <c r="E8">
        <v>1079</v>
      </c>
      <c r="F8">
        <v>1</v>
      </c>
      <c r="G8">
        <v>1079</v>
      </c>
      <c r="H8">
        <v>3</v>
      </c>
      <c r="I8" t="s">
        <v>45</v>
      </c>
      <c r="J8" t="s">
        <v>3</v>
      </c>
      <c r="K8" t="s">
        <v>46</v>
      </c>
      <c r="L8">
        <v>235684255</v>
      </c>
      <c r="N8">
        <v>1010</v>
      </c>
      <c r="O8" t="s">
        <v>36</v>
      </c>
      <c r="P8" t="s">
        <v>36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23</v>
      </c>
      <c r="AG8">
        <v>0</v>
      </c>
      <c r="AH8">
        <v>2</v>
      </c>
      <c r="AI8">
        <v>416765119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416765540</v>
      </c>
      <c r="C9">
        <v>416765097</v>
      </c>
      <c r="D9">
        <v>385780407</v>
      </c>
      <c r="E9">
        <v>1079</v>
      </c>
      <c r="F9">
        <v>1</v>
      </c>
      <c r="G9">
        <v>1079</v>
      </c>
      <c r="H9">
        <v>3</v>
      </c>
      <c r="I9" t="s">
        <v>48</v>
      </c>
      <c r="J9" t="s">
        <v>3</v>
      </c>
      <c r="K9" t="s">
        <v>49</v>
      </c>
      <c r="L9">
        <v>235684255</v>
      </c>
      <c r="N9">
        <v>1010</v>
      </c>
      <c r="O9" t="s">
        <v>36</v>
      </c>
      <c r="P9" t="s">
        <v>36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23</v>
      </c>
      <c r="AG9">
        <v>0</v>
      </c>
      <c r="AH9">
        <v>2</v>
      </c>
      <c r="AI9">
        <v>416765121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416765532</v>
      </c>
      <c r="C10">
        <v>416765097</v>
      </c>
      <c r="D10">
        <v>385749878</v>
      </c>
      <c r="E10">
        <v>1079</v>
      </c>
      <c r="F10">
        <v>1</v>
      </c>
      <c r="G10">
        <v>1079</v>
      </c>
      <c r="H10">
        <v>1</v>
      </c>
      <c r="I10" t="s">
        <v>272</v>
      </c>
      <c r="J10" t="s">
        <v>3</v>
      </c>
      <c r="K10" t="s">
        <v>273</v>
      </c>
      <c r="L10">
        <v>1191</v>
      </c>
      <c r="N10">
        <v>1013</v>
      </c>
      <c r="O10" t="s">
        <v>274</v>
      </c>
      <c r="P10" t="s">
        <v>274</v>
      </c>
      <c r="Q10">
        <v>1</v>
      </c>
      <c r="X10">
        <v>1.27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0.38100000000000001</v>
      </c>
      <c r="AH10">
        <v>2</v>
      </c>
      <c r="AI10">
        <v>416765098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416765533</v>
      </c>
      <c r="C11">
        <v>416765097</v>
      </c>
      <c r="D11">
        <v>385848608</v>
      </c>
      <c r="E11">
        <v>1</v>
      </c>
      <c r="F11">
        <v>1</v>
      </c>
      <c r="G11">
        <v>1079</v>
      </c>
      <c r="H11">
        <v>2</v>
      </c>
      <c r="I11" t="s">
        <v>275</v>
      </c>
      <c r="J11" t="s">
        <v>276</v>
      </c>
      <c r="K11" t="s">
        <v>277</v>
      </c>
      <c r="L11">
        <v>1368</v>
      </c>
      <c r="N11">
        <v>1011</v>
      </c>
      <c r="O11" t="s">
        <v>278</v>
      </c>
      <c r="P11" t="s">
        <v>278</v>
      </c>
      <c r="Q11">
        <v>1</v>
      </c>
      <c r="X11">
        <v>7.0000000000000007E-2</v>
      </c>
      <c r="Y11">
        <v>0</v>
      </c>
      <c r="Z11">
        <v>83.1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2.1000000000000001E-2</v>
      </c>
      <c r="AH11">
        <v>2</v>
      </c>
      <c r="AI11">
        <v>416765099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416765534</v>
      </c>
      <c r="C12">
        <v>416765097</v>
      </c>
      <c r="D12">
        <v>385847924</v>
      </c>
      <c r="E12">
        <v>1</v>
      </c>
      <c r="F12">
        <v>1</v>
      </c>
      <c r="G12">
        <v>1079</v>
      </c>
      <c r="H12">
        <v>2</v>
      </c>
      <c r="I12" t="s">
        <v>280</v>
      </c>
      <c r="J12" t="s">
        <v>281</v>
      </c>
      <c r="K12" t="s">
        <v>282</v>
      </c>
      <c r="L12">
        <v>1368</v>
      </c>
      <c r="N12">
        <v>1011</v>
      </c>
      <c r="O12" t="s">
        <v>278</v>
      </c>
      <c r="P12" t="s">
        <v>278</v>
      </c>
      <c r="Q12">
        <v>1</v>
      </c>
      <c r="X12">
        <v>0.06</v>
      </c>
      <c r="Y12">
        <v>0</v>
      </c>
      <c r="Z12">
        <v>190.98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1.7999999999999999E-2</v>
      </c>
      <c r="AH12">
        <v>2</v>
      </c>
      <c r="AI12">
        <v>416765100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416765535</v>
      </c>
      <c r="C13">
        <v>416765097</v>
      </c>
      <c r="D13">
        <v>385746642</v>
      </c>
      <c r="E13">
        <v>1079</v>
      </c>
      <c r="F13">
        <v>1</v>
      </c>
      <c r="G13">
        <v>1079</v>
      </c>
      <c r="H13">
        <v>3</v>
      </c>
      <c r="I13" t="s">
        <v>30</v>
      </c>
      <c r="J13" t="s">
        <v>3</v>
      </c>
      <c r="K13" t="s">
        <v>31</v>
      </c>
      <c r="L13">
        <v>1348</v>
      </c>
      <c r="N13">
        <v>1009</v>
      </c>
      <c r="O13" t="s">
        <v>32</v>
      </c>
      <c r="P13" t="s">
        <v>32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23</v>
      </c>
      <c r="AG13">
        <v>0</v>
      </c>
      <c r="AH13">
        <v>2</v>
      </c>
      <c r="AI13">
        <v>416765111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416765536</v>
      </c>
      <c r="C14">
        <v>416765097</v>
      </c>
      <c r="D14">
        <v>385764540</v>
      </c>
      <c r="E14">
        <v>1079</v>
      </c>
      <c r="F14">
        <v>1</v>
      </c>
      <c r="G14">
        <v>1079</v>
      </c>
      <c r="H14">
        <v>3</v>
      </c>
      <c r="I14" t="s">
        <v>34</v>
      </c>
      <c r="J14" t="s">
        <v>3</v>
      </c>
      <c r="K14" t="s">
        <v>35</v>
      </c>
      <c r="L14">
        <v>235684255</v>
      </c>
      <c r="N14">
        <v>1010</v>
      </c>
      <c r="O14" t="s">
        <v>36</v>
      </c>
      <c r="P14" t="s">
        <v>36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2</v>
      </c>
      <c r="AI14">
        <v>416765113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416765537</v>
      </c>
      <c r="C15">
        <v>416765097</v>
      </c>
      <c r="D15">
        <v>385765531</v>
      </c>
      <c r="E15">
        <v>1079</v>
      </c>
      <c r="F15">
        <v>1</v>
      </c>
      <c r="G15">
        <v>1079</v>
      </c>
      <c r="H15">
        <v>3</v>
      </c>
      <c r="I15" t="s">
        <v>38</v>
      </c>
      <c r="J15" t="s">
        <v>3</v>
      </c>
      <c r="K15" t="s">
        <v>39</v>
      </c>
      <c r="L15">
        <v>1303</v>
      </c>
      <c r="N15">
        <v>1003</v>
      </c>
      <c r="O15" t="s">
        <v>40</v>
      </c>
      <c r="P15" t="s">
        <v>40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23</v>
      </c>
      <c r="AG15">
        <v>0</v>
      </c>
      <c r="AH15">
        <v>2</v>
      </c>
      <c r="AI15">
        <v>416765115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416765538</v>
      </c>
      <c r="C16">
        <v>416765097</v>
      </c>
      <c r="D16">
        <v>385779689</v>
      </c>
      <c r="E16">
        <v>1079</v>
      </c>
      <c r="F16">
        <v>1</v>
      </c>
      <c r="G16">
        <v>1079</v>
      </c>
      <c r="H16">
        <v>3</v>
      </c>
      <c r="I16" t="s">
        <v>42</v>
      </c>
      <c r="J16" t="s">
        <v>3</v>
      </c>
      <c r="K16" t="s">
        <v>43</v>
      </c>
      <c r="L16">
        <v>1348</v>
      </c>
      <c r="N16">
        <v>1009</v>
      </c>
      <c r="O16" t="s">
        <v>32</v>
      </c>
      <c r="P16" t="s">
        <v>32</v>
      </c>
      <c r="Q16">
        <v>1000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23</v>
      </c>
      <c r="AG16">
        <v>0</v>
      </c>
      <c r="AH16">
        <v>2</v>
      </c>
      <c r="AI16">
        <v>416765117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416765539</v>
      </c>
      <c r="C17">
        <v>416765097</v>
      </c>
      <c r="D17">
        <v>385780096</v>
      </c>
      <c r="E17">
        <v>1079</v>
      </c>
      <c r="F17">
        <v>1</v>
      </c>
      <c r="G17">
        <v>1079</v>
      </c>
      <c r="H17">
        <v>3</v>
      </c>
      <c r="I17" t="s">
        <v>45</v>
      </c>
      <c r="J17" t="s">
        <v>3</v>
      </c>
      <c r="K17" t="s">
        <v>46</v>
      </c>
      <c r="L17">
        <v>235684255</v>
      </c>
      <c r="N17">
        <v>1010</v>
      </c>
      <c r="O17" t="s">
        <v>36</v>
      </c>
      <c r="P17" t="s">
        <v>36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23</v>
      </c>
      <c r="AG17">
        <v>0</v>
      </c>
      <c r="AH17">
        <v>2</v>
      </c>
      <c r="AI17">
        <v>416765119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416765540</v>
      </c>
      <c r="C18">
        <v>416765097</v>
      </c>
      <c r="D18">
        <v>385780407</v>
      </c>
      <c r="E18">
        <v>1079</v>
      </c>
      <c r="F18">
        <v>1</v>
      </c>
      <c r="G18">
        <v>1079</v>
      </c>
      <c r="H18">
        <v>3</v>
      </c>
      <c r="I18" t="s">
        <v>48</v>
      </c>
      <c r="J18" t="s">
        <v>3</v>
      </c>
      <c r="K18" t="s">
        <v>49</v>
      </c>
      <c r="L18">
        <v>235684255</v>
      </c>
      <c r="N18">
        <v>1010</v>
      </c>
      <c r="O18" t="s">
        <v>36</v>
      </c>
      <c r="P18" t="s">
        <v>36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23</v>
      </c>
      <c r="AG18">
        <v>0</v>
      </c>
      <c r="AH18">
        <v>2</v>
      </c>
      <c r="AI18">
        <v>416765121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ROW(Source!A42)</f>
        <v>42</v>
      </c>
      <c r="B19">
        <v>416765541</v>
      </c>
      <c r="C19">
        <v>416765122</v>
      </c>
      <c r="D19">
        <v>385749878</v>
      </c>
      <c r="E19">
        <v>1079</v>
      </c>
      <c r="F19">
        <v>1</v>
      </c>
      <c r="G19">
        <v>1079</v>
      </c>
      <c r="H19">
        <v>1</v>
      </c>
      <c r="I19" t="s">
        <v>272</v>
      </c>
      <c r="J19" t="s">
        <v>3</v>
      </c>
      <c r="K19" t="s">
        <v>273</v>
      </c>
      <c r="L19">
        <v>1191</v>
      </c>
      <c r="N19">
        <v>1013</v>
      </c>
      <c r="O19" t="s">
        <v>274</v>
      </c>
      <c r="P19" t="s">
        <v>274</v>
      </c>
      <c r="Q19">
        <v>1</v>
      </c>
      <c r="X19">
        <v>0.8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56</v>
      </c>
      <c r="AG19">
        <v>0.32000000000000006</v>
      </c>
      <c r="AH19">
        <v>2</v>
      </c>
      <c r="AI19">
        <v>416765123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416765542</v>
      </c>
      <c r="C20">
        <v>416765122</v>
      </c>
      <c r="D20">
        <v>385848608</v>
      </c>
      <c r="E20">
        <v>1</v>
      </c>
      <c r="F20">
        <v>1</v>
      </c>
      <c r="G20">
        <v>1079</v>
      </c>
      <c r="H20">
        <v>2</v>
      </c>
      <c r="I20" t="s">
        <v>275</v>
      </c>
      <c r="J20" t="s">
        <v>276</v>
      </c>
      <c r="K20" t="s">
        <v>277</v>
      </c>
      <c r="L20">
        <v>1368</v>
      </c>
      <c r="N20">
        <v>1011</v>
      </c>
      <c r="O20" t="s">
        <v>278</v>
      </c>
      <c r="P20" t="s">
        <v>278</v>
      </c>
      <c r="Q20">
        <v>1</v>
      </c>
      <c r="X20">
        <v>0.01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56</v>
      </c>
      <c r="AG20">
        <v>4.0000000000000001E-3</v>
      </c>
      <c r="AH20">
        <v>2</v>
      </c>
      <c r="AI20">
        <v>416765124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416765543</v>
      </c>
      <c r="C21">
        <v>416765122</v>
      </c>
      <c r="D21">
        <v>385818238</v>
      </c>
      <c r="E21">
        <v>1</v>
      </c>
      <c r="F21">
        <v>1</v>
      </c>
      <c r="G21">
        <v>1079</v>
      </c>
      <c r="H21">
        <v>3</v>
      </c>
      <c r="I21" t="s">
        <v>283</v>
      </c>
      <c r="J21" t="s">
        <v>284</v>
      </c>
      <c r="K21" t="s">
        <v>285</v>
      </c>
      <c r="L21">
        <v>1348</v>
      </c>
      <c r="N21">
        <v>1009</v>
      </c>
      <c r="O21" t="s">
        <v>32</v>
      </c>
      <c r="P21" t="s">
        <v>32</v>
      </c>
      <c r="Q21">
        <v>1000</v>
      </c>
      <c r="X21">
        <v>3.0000000000000001E-5</v>
      </c>
      <c r="Y21">
        <v>14327.51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416765125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416765544</v>
      </c>
      <c r="C22">
        <v>416765122</v>
      </c>
      <c r="D22">
        <v>385772064</v>
      </c>
      <c r="E22">
        <v>1079</v>
      </c>
      <c r="F22">
        <v>1</v>
      </c>
      <c r="G22">
        <v>1079</v>
      </c>
      <c r="H22">
        <v>3</v>
      </c>
      <c r="I22" t="s">
        <v>62</v>
      </c>
      <c r="J22" t="s">
        <v>3</v>
      </c>
      <c r="K22" t="s">
        <v>63</v>
      </c>
      <c r="L22">
        <v>235684255</v>
      </c>
      <c r="N22">
        <v>1010</v>
      </c>
      <c r="O22" t="s">
        <v>36</v>
      </c>
      <c r="P22" t="s">
        <v>36</v>
      </c>
      <c r="Q22">
        <v>1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23</v>
      </c>
      <c r="AG22">
        <v>0</v>
      </c>
      <c r="AH22">
        <v>2</v>
      </c>
      <c r="AI22">
        <v>416765131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416765541</v>
      </c>
      <c r="C23">
        <v>416765122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272</v>
      </c>
      <c r="J23" t="s">
        <v>3</v>
      </c>
      <c r="K23" t="s">
        <v>273</v>
      </c>
      <c r="L23">
        <v>1191</v>
      </c>
      <c r="N23">
        <v>1013</v>
      </c>
      <c r="O23" t="s">
        <v>274</v>
      </c>
      <c r="P23" t="s">
        <v>274</v>
      </c>
      <c r="Q23">
        <v>1</v>
      </c>
      <c r="X23">
        <v>0.8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56</v>
      </c>
      <c r="AG23">
        <v>0.32000000000000006</v>
      </c>
      <c r="AH23">
        <v>2</v>
      </c>
      <c r="AI23">
        <v>416765123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416765542</v>
      </c>
      <c r="C24">
        <v>416765122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275</v>
      </c>
      <c r="J24" t="s">
        <v>276</v>
      </c>
      <c r="K24" t="s">
        <v>277</v>
      </c>
      <c r="L24">
        <v>1368</v>
      </c>
      <c r="N24">
        <v>1011</v>
      </c>
      <c r="O24" t="s">
        <v>278</v>
      </c>
      <c r="P24" t="s">
        <v>278</v>
      </c>
      <c r="Q24">
        <v>1</v>
      </c>
      <c r="X24">
        <v>0.01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56</v>
      </c>
      <c r="AG24">
        <v>4.0000000000000001E-3</v>
      </c>
      <c r="AH24">
        <v>2</v>
      </c>
      <c r="AI24">
        <v>416765124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416765543</v>
      </c>
      <c r="C25">
        <v>416765122</v>
      </c>
      <c r="D25">
        <v>385818238</v>
      </c>
      <c r="E25">
        <v>1</v>
      </c>
      <c r="F25">
        <v>1</v>
      </c>
      <c r="G25">
        <v>1079</v>
      </c>
      <c r="H25">
        <v>3</v>
      </c>
      <c r="I25" t="s">
        <v>283</v>
      </c>
      <c r="J25" t="s">
        <v>284</v>
      </c>
      <c r="K25" t="s">
        <v>285</v>
      </c>
      <c r="L25">
        <v>1348</v>
      </c>
      <c r="N25">
        <v>1009</v>
      </c>
      <c r="O25" t="s">
        <v>32</v>
      </c>
      <c r="P25" t="s">
        <v>32</v>
      </c>
      <c r="Q25">
        <v>1000</v>
      </c>
      <c r="X25">
        <v>3.0000000000000001E-5</v>
      </c>
      <c r="Y25">
        <v>14327.51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0</v>
      </c>
      <c r="AH25">
        <v>2</v>
      </c>
      <c r="AI25">
        <v>416765125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416765544</v>
      </c>
      <c r="C26">
        <v>416765122</v>
      </c>
      <c r="D26">
        <v>385772064</v>
      </c>
      <c r="E26">
        <v>1079</v>
      </c>
      <c r="F26">
        <v>1</v>
      </c>
      <c r="G26">
        <v>1079</v>
      </c>
      <c r="H26">
        <v>3</v>
      </c>
      <c r="I26" t="s">
        <v>62</v>
      </c>
      <c r="J26" t="s">
        <v>3</v>
      </c>
      <c r="K26" t="s">
        <v>63</v>
      </c>
      <c r="L26">
        <v>235684255</v>
      </c>
      <c r="N26">
        <v>1010</v>
      </c>
      <c r="O26" t="s">
        <v>36</v>
      </c>
      <c r="P26" t="s">
        <v>36</v>
      </c>
      <c r="Q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23</v>
      </c>
      <c r="AG26">
        <v>0</v>
      </c>
      <c r="AH26">
        <v>2</v>
      </c>
      <c r="AI26">
        <v>416765131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ROW(Source!A46)</f>
        <v>46</v>
      </c>
      <c r="B27">
        <v>416765545</v>
      </c>
      <c r="C27">
        <v>416765132</v>
      </c>
      <c r="D27">
        <v>385749878</v>
      </c>
      <c r="E27">
        <v>1079</v>
      </c>
      <c r="F27">
        <v>1</v>
      </c>
      <c r="G27">
        <v>1079</v>
      </c>
      <c r="H27">
        <v>1</v>
      </c>
      <c r="I27" t="s">
        <v>272</v>
      </c>
      <c r="J27" t="s">
        <v>3</v>
      </c>
      <c r="K27" t="s">
        <v>273</v>
      </c>
      <c r="L27">
        <v>1191</v>
      </c>
      <c r="N27">
        <v>1013</v>
      </c>
      <c r="O27" t="s">
        <v>274</v>
      </c>
      <c r="P27" t="s">
        <v>274</v>
      </c>
      <c r="Q27">
        <v>1</v>
      </c>
      <c r="X27">
        <v>2.0099999999999998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56</v>
      </c>
      <c r="AG27">
        <v>0.80399999999999994</v>
      </c>
      <c r="AH27">
        <v>2</v>
      </c>
      <c r="AI27">
        <v>416765133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ROW(Source!A46)</f>
        <v>46</v>
      </c>
      <c r="B28">
        <v>416765546</v>
      </c>
      <c r="C28">
        <v>416765132</v>
      </c>
      <c r="D28">
        <v>385848608</v>
      </c>
      <c r="E28">
        <v>1</v>
      </c>
      <c r="F28">
        <v>1</v>
      </c>
      <c r="G28">
        <v>1079</v>
      </c>
      <c r="H28">
        <v>2</v>
      </c>
      <c r="I28" t="s">
        <v>275</v>
      </c>
      <c r="J28" t="s">
        <v>276</v>
      </c>
      <c r="K28" t="s">
        <v>277</v>
      </c>
      <c r="L28">
        <v>1368</v>
      </c>
      <c r="N28">
        <v>1011</v>
      </c>
      <c r="O28" t="s">
        <v>278</v>
      </c>
      <c r="P28" t="s">
        <v>278</v>
      </c>
      <c r="Q28">
        <v>1</v>
      </c>
      <c r="X28">
        <v>0.11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56</v>
      </c>
      <c r="AG28">
        <v>4.4000000000000004E-2</v>
      </c>
      <c r="AH28">
        <v>2</v>
      </c>
      <c r="AI28">
        <v>416765134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ROW(Source!A46)</f>
        <v>46</v>
      </c>
      <c r="B29">
        <v>416765547</v>
      </c>
      <c r="C29">
        <v>416765132</v>
      </c>
      <c r="D29">
        <v>385847924</v>
      </c>
      <c r="E29">
        <v>1</v>
      </c>
      <c r="F29">
        <v>1</v>
      </c>
      <c r="G29">
        <v>1079</v>
      </c>
      <c r="H29">
        <v>2</v>
      </c>
      <c r="I29" t="s">
        <v>280</v>
      </c>
      <c r="J29" t="s">
        <v>281</v>
      </c>
      <c r="K29" t="s">
        <v>282</v>
      </c>
      <c r="L29">
        <v>1368</v>
      </c>
      <c r="N29">
        <v>1011</v>
      </c>
      <c r="O29" t="s">
        <v>278</v>
      </c>
      <c r="P29" t="s">
        <v>278</v>
      </c>
      <c r="Q29">
        <v>1</v>
      </c>
      <c r="X29">
        <v>0.7</v>
      </c>
      <c r="Y29">
        <v>0</v>
      </c>
      <c r="Z29">
        <v>190.98</v>
      </c>
      <c r="AA29">
        <v>16.93</v>
      </c>
      <c r="AB29">
        <v>0</v>
      </c>
      <c r="AC29">
        <v>0</v>
      </c>
      <c r="AD29">
        <v>1</v>
      </c>
      <c r="AE29">
        <v>0</v>
      </c>
      <c r="AF29" t="s">
        <v>56</v>
      </c>
      <c r="AG29">
        <v>0.27999999999999997</v>
      </c>
      <c r="AH29">
        <v>2</v>
      </c>
      <c r="AI29">
        <v>416765135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ROW(Source!A46)</f>
        <v>46</v>
      </c>
      <c r="B30">
        <v>416765548</v>
      </c>
      <c r="C30">
        <v>416765132</v>
      </c>
      <c r="D30">
        <v>385746642</v>
      </c>
      <c r="E30">
        <v>1079</v>
      </c>
      <c r="F30">
        <v>1</v>
      </c>
      <c r="G30">
        <v>1079</v>
      </c>
      <c r="H30">
        <v>3</v>
      </c>
      <c r="I30" t="s">
        <v>30</v>
      </c>
      <c r="J30" t="s">
        <v>3</v>
      </c>
      <c r="K30" t="s">
        <v>31</v>
      </c>
      <c r="L30">
        <v>1348</v>
      </c>
      <c r="N30">
        <v>1009</v>
      </c>
      <c r="O30" t="s">
        <v>32</v>
      </c>
      <c r="P30" t="s">
        <v>32</v>
      </c>
      <c r="Q30">
        <v>1000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2</v>
      </c>
      <c r="AI30">
        <v>416765145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ROW(Source!A46)</f>
        <v>46</v>
      </c>
      <c r="B31">
        <v>416765549</v>
      </c>
      <c r="C31">
        <v>416765132</v>
      </c>
      <c r="D31">
        <v>385764905</v>
      </c>
      <c r="E31">
        <v>1079</v>
      </c>
      <c r="F31">
        <v>1</v>
      </c>
      <c r="G31">
        <v>1079</v>
      </c>
      <c r="H31">
        <v>3</v>
      </c>
      <c r="I31" t="s">
        <v>68</v>
      </c>
      <c r="J31" t="s">
        <v>3</v>
      </c>
      <c r="K31" t="s">
        <v>69</v>
      </c>
      <c r="L31">
        <v>235684255</v>
      </c>
      <c r="N31">
        <v>1010</v>
      </c>
      <c r="O31" t="s">
        <v>36</v>
      </c>
      <c r="P31" t="s">
        <v>36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23</v>
      </c>
      <c r="AG31">
        <v>0</v>
      </c>
      <c r="AH31">
        <v>2</v>
      </c>
      <c r="AI31">
        <v>416765147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ROW(Source!A46)</f>
        <v>46</v>
      </c>
      <c r="B32">
        <v>416765550</v>
      </c>
      <c r="C32">
        <v>416765132</v>
      </c>
      <c r="D32">
        <v>385768384</v>
      </c>
      <c r="E32">
        <v>1079</v>
      </c>
      <c r="F32">
        <v>1</v>
      </c>
      <c r="G32">
        <v>1079</v>
      </c>
      <c r="H32">
        <v>3</v>
      </c>
      <c r="I32" t="s">
        <v>70</v>
      </c>
      <c r="J32" t="s">
        <v>3</v>
      </c>
      <c r="K32" t="s">
        <v>71</v>
      </c>
      <c r="L32">
        <v>1348</v>
      </c>
      <c r="N32">
        <v>1009</v>
      </c>
      <c r="O32" t="s">
        <v>32</v>
      </c>
      <c r="P32" t="s">
        <v>32</v>
      </c>
      <c r="Q32">
        <v>1000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23</v>
      </c>
      <c r="AG32">
        <v>0</v>
      </c>
      <c r="AH32">
        <v>2</v>
      </c>
      <c r="AI32">
        <v>416765149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416765551</v>
      </c>
      <c r="C33">
        <v>416765132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42</v>
      </c>
      <c r="J33" t="s">
        <v>3</v>
      </c>
      <c r="K33" t="s">
        <v>43</v>
      </c>
      <c r="L33">
        <v>1348</v>
      </c>
      <c r="N33">
        <v>1009</v>
      </c>
      <c r="O33" t="s">
        <v>32</v>
      </c>
      <c r="P33" t="s">
        <v>32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23</v>
      </c>
      <c r="AG33">
        <v>0</v>
      </c>
      <c r="AH33">
        <v>2</v>
      </c>
      <c r="AI33">
        <v>416765151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416765552</v>
      </c>
      <c r="C34">
        <v>416765132</v>
      </c>
      <c r="D34">
        <v>385780408</v>
      </c>
      <c r="E34">
        <v>1079</v>
      </c>
      <c r="F34">
        <v>1</v>
      </c>
      <c r="G34">
        <v>1079</v>
      </c>
      <c r="H34">
        <v>3</v>
      </c>
      <c r="I34" t="s">
        <v>48</v>
      </c>
      <c r="J34" t="s">
        <v>3</v>
      </c>
      <c r="K34" t="s">
        <v>72</v>
      </c>
      <c r="L34">
        <v>1346</v>
      </c>
      <c r="N34">
        <v>1009</v>
      </c>
      <c r="O34" t="s">
        <v>73</v>
      </c>
      <c r="P34" t="s">
        <v>73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23</v>
      </c>
      <c r="AG34">
        <v>0</v>
      </c>
      <c r="AH34">
        <v>2</v>
      </c>
      <c r="AI34">
        <v>416765153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ROW(Source!A47)</f>
        <v>47</v>
      </c>
      <c r="B35">
        <v>416765545</v>
      </c>
      <c r="C35">
        <v>416765132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272</v>
      </c>
      <c r="J35" t="s">
        <v>3</v>
      </c>
      <c r="K35" t="s">
        <v>273</v>
      </c>
      <c r="L35">
        <v>1191</v>
      </c>
      <c r="N35">
        <v>1013</v>
      </c>
      <c r="O35" t="s">
        <v>274</v>
      </c>
      <c r="P35" t="s">
        <v>274</v>
      </c>
      <c r="Q35">
        <v>1</v>
      </c>
      <c r="X35">
        <v>2.0099999999999998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56</v>
      </c>
      <c r="AG35">
        <v>0.80399999999999994</v>
      </c>
      <c r="AH35">
        <v>2</v>
      </c>
      <c r="AI35">
        <v>416765133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ROW(Source!A47)</f>
        <v>47</v>
      </c>
      <c r="B36">
        <v>416765546</v>
      </c>
      <c r="C36">
        <v>416765132</v>
      </c>
      <c r="D36">
        <v>385848608</v>
      </c>
      <c r="E36">
        <v>1</v>
      </c>
      <c r="F36">
        <v>1</v>
      </c>
      <c r="G36">
        <v>1079</v>
      </c>
      <c r="H36">
        <v>2</v>
      </c>
      <c r="I36" t="s">
        <v>275</v>
      </c>
      <c r="J36" t="s">
        <v>276</v>
      </c>
      <c r="K36" t="s">
        <v>277</v>
      </c>
      <c r="L36">
        <v>1368</v>
      </c>
      <c r="N36">
        <v>1011</v>
      </c>
      <c r="O36" t="s">
        <v>278</v>
      </c>
      <c r="P36" t="s">
        <v>278</v>
      </c>
      <c r="Q36">
        <v>1</v>
      </c>
      <c r="X36">
        <v>0.11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56</v>
      </c>
      <c r="AG36">
        <v>4.4000000000000004E-2</v>
      </c>
      <c r="AH36">
        <v>2</v>
      </c>
      <c r="AI36">
        <v>416765134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ROW(Source!A47)</f>
        <v>47</v>
      </c>
      <c r="B37">
        <v>416765547</v>
      </c>
      <c r="C37">
        <v>416765132</v>
      </c>
      <c r="D37">
        <v>385847924</v>
      </c>
      <c r="E37">
        <v>1</v>
      </c>
      <c r="F37">
        <v>1</v>
      </c>
      <c r="G37">
        <v>1079</v>
      </c>
      <c r="H37">
        <v>2</v>
      </c>
      <c r="I37" t="s">
        <v>280</v>
      </c>
      <c r="J37" t="s">
        <v>281</v>
      </c>
      <c r="K37" t="s">
        <v>282</v>
      </c>
      <c r="L37">
        <v>1368</v>
      </c>
      <c r="N37">
        <v>1011</v>
      </c>
      <c r="O37" t="s">
        <v>278</v>
      </c>
      <c r="P37" t="s">
        <v>278</v>
      </c>
      <c r="Q37">
        <v>1</v>
      </c>
      <c r="X37">
        <v>0.7</v>
      </c>
      <c r="Y37">
        <v>0</v>
      </c>
      <c r="Z37">
        <v>190.98</v>
      </c>
      <c r="AA37">
        <v>16.93</v>
      </c>
      <c r="AB37">
        <v>0</v>
      </c>
      <c r="AC37">
        <v>0</v>
      </c>
      <c r="AD37">
        <v>1</v>
      </c>
      <c r="AE37">
        <v>0</v>
      </c>
      <c r="AF37" t="s">
        <v>56</v>
      </c>
      <c r="AG37">
        <v>0.27999999999999997</v>
      </c>
      <c r="AH37">
        <v>2</v>
      </c>
      <c r="AI37">
        <v>416765135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416765548</v>
      </c>
      <c r="C38">
        <v>416765132</v>
      </c>
      <c r="D38">
        <v>385746642</v>
      </c>
      <c r="E38">
        <v>1079</v>
      </c>
      <c r="F38">
        <v>1</v>
      </c>
      <c r="G38">
        <v>1079</v>
      </c>
      <c r="H38">
        <v>3</v>
      </c>
      <c r="I38" t="s">
        <v>30</v>
      </c>
      <c r="J38" t="s">
        <v>3</v>
      </c>
      <c r="K38" t="s">
        <v>31</v>
      </c>
      <c r="L38">
        <v>1348</v>
      </c>
      <c r="N38">
        <v>1009</v>
      </c>
      <c r="O38" t="s">
        <v>32</v>
      </c>
      <c r="P38" t="s">
        <v>32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23</v>
      </c>
      <c r="AG38">
        <v>0</v>
      </c>
      <c r="AH38">
        <v>2</v>
      </c>
      <c r="AI38">
        <v>416765145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416765549</v>
      </c>
      <c r="C39">
        <v>416765132</v>
      </c>
      <c r="D39">
        <v>385764905</v>
      </c>
      <c r="E39">
        <v>1079</v>
      </c>
      <c r="F39">
        <v>1</v>
      </c>
      <c r="G39">
        <v>1079</v>
      </c>
      <c r="H39">
        <v>3</v>
      </c>
      <c r="I39" t="s">
        <v>68</v>
      </c>
      <c r="J39" t="s">
        <v>3</v>
      </c>
      <c r="K39" t="s">
        <v>69</v>
      </c>
      <c r="L39">
        <v>235684255</v>
      </c>
      <c r="N39">
        <v>1010</v>
      </c>
      <c r="O39" t="s">
        <v>36</v>
      </c>
      <c r="P39" t="s">
        <v>36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23</v>
      </c>
      <c r="AG39">
        <v>0</v>
      </c>
      <c r="AH39">
        <v>2</v>
      </c>
      <c r="AI39">
        <v>416765147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416765550</v>
      </c>
      <c r="C40">
        <v>416765132</v>
      </c>
      <c r="D40">
        <v>385768384</v>
      </c>
      <c r="E40">
        <v>1079</v>
      </c>
      <c r="F40">
        <v>1</v>
      </c>
      <c r="G40">
        <v>1079</v>
      </c>
      <c r="H40">
        <v>3</v>
      </c>
      <c r="I40" t="s">
        <v>70</v>
      </c>
      <c r="J40" t="s">
        <v>3</v>
      </c>
      <c r="K40" t="s">
        <v>71</v>
      </c>
      <c r="L40">
        <v>1348</v>
      </c>
      <c r="N40">
        <v>1009</v>
      </c>
      <c r="O40" t="s">
        <v>32</v>
      </c>
      <c r="P40" t="s">
        <v>32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23</v>
      </c>
      <c r="AG40">
        <v>0</v>
      </c>
      <c r="AH40">
        <v>2</v>
      </c>
      <c r="AI40">
        <v>416765149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416765551</v>
      </c>
      <c r="C41">
        <v>416765132</v>
      </c>
      <c r="D41">
        <v>385779689</v>
      </c>
      <c r="E41">
        <v>1079</v>
      </c>
      <c r="F41">
        <v>1</v>
      </c>
      <c r="G41">
        <v>1079</v>
      </c>
      <c r="H41">
        <v>3</v>
      </c>
      <c r="I41" t="s">
        <v>42</v>
      </c>
      <c r="J41" t="s">
        <v>3</v>
      </c>
      <c r="K41" t="s">
        <v>43</v>
      </c>
      <c r="L41">
        <v>1348</v>
      </c>
      <c r="N41">
        <v>1009</v>
      </c>
      <c r="O41" t="s">
        <v>32</v>
      </c>
      <c r="P41" t="s">
        <v>32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23</v>
      </c>
      <c r="AG41">
        <v>0</v>
      </c>
      <c r="AH41">
        <v>2</v>
      </c>
      <c r="AI41">
        <v>416765151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416765552</v>
      </c>
      <c r="C42">
        <v>416765132</v>
      </c>
      <c r="D42">
        <v>385780408</v>
      </c>
      <c r="E42">
        <v>1079</v>
      </c>
      <c r="F42">
        <v>1</v>
      </c>
      <c r="G42">
        <v>1079</v>
      </c>
      <c r="H42">
        <v>3</v>
      </c>
      <c r="I42" t="s">
        <v>48</v>
      </c>
      <c r="J42" t="s">
        <v>3</v>
      </c>
      <c r="K42" t="s">
        <v>72</v>
      </c>
      <c r="L42">
        <v>1346</v>
      </c>
      <c r="N42">
        <v>1009</v>
      </c>
      <c r="O42" t="s">
        <v>73</v>
      </c>
      <c r="P42" t="s">
        <v>73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23</v>
      </c>
      <c r="AG42">
        <v>0</v>
      </c>
      <c r="AH42">
        <v>2</v>
      </c>
      <c r="AI42">
        <v>416765153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ROW(Source!A58)</f>
        <v>58</v>
      </c>
      <c r="B43">
        <v>416765553</v>
      </c>
      <c r="C43">
        <v>416765154</v>
      </c>
      <c r="D43">
        <v>385749878</v>
      </c>
      <c r="E43">
        <v>1079</v>
      </c>
      <c r="F43">
        <v>1</v>
      </c>
      <c r="G43">
        <v>1079</v>
      </c>
      <c r="H43">
        <v>1</v>
      </c>
      <c r="I43" t="s">
        <v>272</v>
      </c>
      <c r="J43" t="s">
        <v>3</v>
      </c>
      <c r="K43" t="s">
        <v>273</v>
      </c>
      <c r="L43">
        <v>1191</v>
      </c>
      <c r="N43">
        <v>1013</v>
      </c>
      <c r="O43" t="s">
        <v>274</v>
      </c>
      <c r="P43" t="s">
        <v>274</v>
      </c>
      <c r="Q43">
        <v>1</v>
      </c>
      <c r="X43">
        <v>18.899999999999999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56</v>
      </c>
      <c r="AG43">
        <v>7.56</v>
      </c>
      <c r="AH43">
        <v>2</v>
      </c>
      <c r="AI43">
        <v>416765155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ROW(Source!A58)</f>
        <v>58</v>
      </c>
      <c r="B44">
        <v>416765554</v>
      </c>
      <c r="C44">
        <v>416765154</v>
      </c>
      <c r="D44">
        <v>385764415</v>
      </c>
      <c r="E44">
        <v>1079</v>
      </c>
      <c r="F44">
        <v>1</v>
      </c>
      <c r="G44">
        <v>1079</v>
      </c>
      <c r="H44">
        <v>3</v>
      </c>
      <c r="I44" t="s">
        <v>78</v>
      </c>
      <c r="J44" t="s">
        <v>3</v>
      </c>
      <c r="K44" t="s">
        <v>79</v>
      </c>
      <c r="L44">
        <v>235684255</v>
      </c>
      <c r="N44">
        <v>1010</v>
      </c>
      <c r="O44" t="s">
        <v>36</v>
      </c>
      <c r="P44" t="s">
        <v>36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23</v>
      </c>
      <c r="AG44">
        <v>0</v>
      </c>
      <c r="AH44">
        <v>2</v>
      </c>
      <c r="AI44">
        <v>416765159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ROW(Source!A59)</f>
        <v>59</v>
      </c>
      <c r="B45">
        <v>416765553</v>
      </c>
      <c r="C45">
        <v>416765154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272</v>
      </c>
      <c r="J45" t="s">
        <v>3</v>
      </c>
      <c r="K45" t="s">
        <v>273</v>
      </c>
      <c r="L45">
        <v>1191</v>
      </c>
      <c r="N45">
        <v>1013</v>
      </c>
      <c r="O45" t="s">
        <v>274</v>
      </c>
      <c r="P45" t="s">
        <v>274</v>
      </c>
      <c r="Q45">
        <v>1</v>
      </c>
      <c r="X45">
        <v>18.899999999999999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56</v>
      </c>
      <c r="AG45">
        <v>7.56</v>
      </c>
      <c r="AH45">
        <v>2</v>
      </c>
      <c r="AI45">
        <v>416765155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ROW(Source!A59)</f>
        <v>59</v>
      </c>
      <c r="B46">
        <v>416765554</v>
      </c>
      <c r="C46">
        <v>416765154</v>
      </c>
      <c r="D46">
        <v>385764415</v>
      </c>
      <c r="E46">
        <v>1079</v>
      </c>
      <c r="F46">
        <v>1</v>
      </c>
      <c r="G46">
        <v>1079</v>
      </c>
      <c r="H46">
        <v>3</v>
      </c>
      <c r="I46" t="s">
        <v>78</v>
      </c>
      <c r="J46" t="s">
        <v>3</v>
      </c>
      <c r="K46" t="s">
        <v>79</v>
      </c>
      <c r="L46">
        <v>235684255</v>
      </c>
      <c r="N46">
        <v>1010</v>
      </c>
      <c r="O46" t="s">
        <v>36</v>
      </c>
      <c r="P46" t="s">
        <v>36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23</v>
      </c>
      <c r="AG46">
        <v>0</v>
      </c>
      <c r="AH46">
        <v>2</v>
      </c>
      <c r="AI46">
        <v>416765159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ROW(Source!A62)</f>
        <v>62</v>
      </c>
      <c r="B47">
        <v>416765555</v>
      </c>
      <c r="C47">
        <v>416765160</v>
      </c>
      <c r="D47">
        <v>385749878</v>
      </c>
      <c r="E47">
        <v>1079</v>
      </c>
      <c r="F47">
        <v>1</v>
      </c>
      <c r="G47">
        <v>1079</v>
      </c>
      <c r="H47">
        <v>1</v>
      </c>
      <c r="I47" t="s">
        <v>272</v>
      </c>
      <c r="J47" t="s">
        <v>3</v>
      </c>
      <c r="K47" t="s">
        <v>273</v>
      </c>
      <c r="L47">
        <v>1191</v>
      </c>
      <c r="N47">
        <v>1013</v>
      </c>
      <c r="O47" t="s">
        <v>274</v>
      </c>
      <c r="P47" t="s">
        <v>274</v>
      </c>
      <c r="Q47">
        <v>1</v>
      </c>
      <c r="X47">
        <v>2.06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56</v>
      </c>
      <c r="AG47">
        <v>0.82400000000000007</v>
      </c>
      <c r="AH47">
        <v>2</v>
      </c>
      <c r="AI47">
        <v>416765162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ROW(Source!A62)</f>
        <v>62</v>
      </c>
      <c r="B48">
        <v>416765556</v>
      </c>
      <c r="C48">
        <v>416765160</v>
      </c>
      <c r="D48">
        <v>385848203</v>
      </c>
      <c r="E48">
        <v>1</v>
      </c>
      <c r="F48">
        <v>1</v>
      </c>
      <c r="G48">
        <v>1079</v>
      </c>
      <c r="H48">
        <v>2</v>
      </c>
      <c r="I48" t="s">
        <v>286</v>
      </c>
      <c r="J48" t="s">
        <v>287</v>
      </c>
      <c r="K48" t="s">
        <v>288</v>
      </c>
      <c r="L48">
        <v>1368</v>
      </c>
      <c r="N48">
        <v>1011</v>
      </c>
      <c r="O48" t="s">
        <v>278</v>
      </c>
      <c r="P48" t="s">
        <v>278</v>
      </c>
      <c r="Q48">
        <v>1</v>
      </c>
      <c r="X48">
        <v>0.19</v>
      </c>
      <c r="Y48">
        <v>0</v>
      </c>
      <c r="Z48">
        <v>41.45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56</v>
      </c>
      <c r="AG48">
        <v>7.6000000000000012E-2</v>
      </c>
      <c r="AH48">
        <v>2</v>
      </c>
      <c r="AI48">
        <v>416765163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ROW(Source!A62)</f>
        <v>62</v>
      </c>
      <c r="B49">
        <v>416765557</v>
      </c>
      <c r="C49">
        <v>416765160</v>
      </c>
      <c r="D49">
        <v>385848309</v>
      </c>
      <c r="E49">
        <v>1</v>
      </c>
      <c r="F49">
        <v>1</v>
      </c>
      <c r="G49">
        <v>1079</v>
      </c>
      <c r="H49">
        <v>2</v>
      </c>
      <c r="I49" t="s">
        <v>289</v>
      </c>
      <c r="J49" t="s">
        <v>290</v>
      </c>
      <c r="K49" t="s">
        <v>291</v>
      </c>
      <c r="L49">
        <v>1368</v>
      </c>
      <c r="N49">
        <v>1011</v>
      </c>
      <c r="O49" t="s">
        <v>278</v>
      </c>
      <c r="P49" t="s">
        <v>278</v>
      </c>
      <c r="Q49">
        <v>1</v>
      </c>
      <c r="X49">
        <v>0.61</v>
      </c>
      <c r="Y49">
        <v>0</v>
      </c>
      <c r="Z49">
        <v>7.11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56</v>
      </c>
      <c r="AG49">
        <v>0.24399999999999999</v>
      </c>
      <c r="AH49">
        <v>2</v>
      </c>
      <c r="AI49">
        <v>416765164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ROW(Source!A62)</f>
        <v>62</v>
      </c>
      <c r="B50">
        <v>416765558</v>
      </c>
      <c r="C50">
        <v>416765160</v>
      </c>
      <c r="D50">
        <v>385848608</v>
      </c>
      <c r="E50">
        <v>1</v>
      </c>
      <c r="F50">
        <v>1</v>
      </c>
      <c r="G50">
        <v>1079</v>
      </c>
      <c r="H50">
        <v>2</v>
      </c>
      <c r="I50" t="s">
        <v>275</v>
      </c>
      <c r="J50" t="s">
        <v>276</v>
      </c>
      <c r="K50" t="s">
        <v>277</v>
      </c>
      <c r="L50">
        <v>1368</v>
      </c>
      <c r="N50">
        <v>1011</v>
      </c>
      <c r="O50" t="s">
        <v>278</v>
      </c>
      <c r="P50" t="s">
        <v>278</v>
      </c>
      <c r="Q50">
        <v>1</v>
      </c>
      <c r="X50">
        <v>0.06</v>
      </c>
      <c r="Y50">
        <v>0</v>
      </c>
      <c r="Z50">
        <v>83.1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56</v>
      </c>
      <c r="AG50">
        <v>2.4E-2</v>
      </c>
      <c r="AH50">
        <v>2</v>
      </c>
      <c r="AI50">
        <v>416765165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ROW(Source!A62)</f>
        <v>62</v>
      </c>
      <c r="B51">
        <v>416765559</v>
      </c>
      <c r="C51">
        <v>416765160</v>
      </c>
      <c r="D51">
        <v>385848665</v>
      </c>
      <c r="E51">
        <v>1</v>
      </c>
      <c r="F51">
        <v>1</v>
      </c>
      <c r="G51">
        <v>1079</v>
      </c>
      <c r="H51">
        <v>2</v>
      </c>
      <c r="I51" t="s">
        <v>292</v>
      </c>
      <c r="J51" t="s">
        <v>293</v>
      </c>
      <c r="K51" t="s">
        <v>294</v>
      </c>
      <c r="L51">
        <v>1368</v>
      </c>
      <c r="N51">
        <v>1011</v>
      </c>
      <c r="O51" t="s">
        <v>278</v>
      </c>
      <c r="P51" t="s">
        <v>278</v>
      </c>
      <c r="Q51">
        <v>1</v>
      </c>
      <c r="X51">
        <v>0.19</v>
      </c>
      <c r="Y51">
        <v>0</v>
      </c>
      <c r="Z51">
        <v>1.1499999999999999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56</v>
      </c>
      <c r="AG51">
        <v>7.6000000000000012E-2</v>
      </c>
      <c r="AH51">
        <v>2</v>
      </c>
      <c r="AI51">
        <v>416765166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ROW(Source!A62)</f>
        <v>62</v>
      </c>
      <c r="B52">
        <v>416765560</v>
      </c>
      <c r="C52">
        <v>416765160</v>
      </c>
      <c r="D52">
        <v>385817666</v>
      </c>
      <c r="E52">
        <v>1</v>
      </c>
      <c r="F52">
        <v>1</v>
      </c>
      <c r="G52">
        <v>1079</v>
      </c>
      <c r="H52">
        <v>3</v>
      </c>
      <c r="I52" t="s">
        <v>295</v>
      </c>
      <c r="J52" t="s">
        <v>296</v>
      </c>
      <c r="K52" t="s">
        <v>297</v>
      </c>
      <c r="L52">
        <v>1346</v>
      </c>
      <c r="N52">
        <v>1009</v>
      </c>
      <c r="O52" t="s">
        <v>73</v>
      </c>
      <c r="P52" t="s">
        <v>73</v>
      </c>
      <c r="Q52">
        <v>1</v>
      </c>
      <c r="X52">
        <v>0.02</v>
      </c>
      <c r="Y52">
        <v>29.89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416765167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ROW(Source!A62)</f>
        <v>62</v>
      </c>
      <c r="B53">
        <v>416765561</v>
      </c>
      <c r="C53">
        <v>416765160</v>
      </c>
      <c r="D53">
        <v>385817736</v>
      </c>
      <c r="E53">
        <v>1</v>
      </c>
      <c r="F53">
        <v>1</v>
      </c>
      <c r="G53">
        <v>1079</v>
      </c>
      <c r="H53">
        <v>3</v>
      </c>
      <c r="I53" t="s">
        <v>298</v>
      </c>
      <c r="J53" t="s">
        <v>299</v>
      </c>
      <c r="K53" t="s">
        <v>300</v>
      </c>
      <c r="L53">
        <v>1348</v>
      </c>
      <c r="N53">
        <v>1009</v>
      </c>
      <c r="O53" t="s">
        <v>32</v>
      </c>
      <c r="P53" t="s">
        <v>32</v>
      </c>
      <c r="Q53">
        <v>1000</v>
      </c>
      <c r="X53">
        <v>1E-4</v>
      </c>
      <c r="Y53">
        <v>8590.86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0</v>
      </c>
      <c r="AH53">
        <v>2</v>
      </c>
      <c r="AI53">
        <v>416765168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ROW(Source!A62)</f>
        <v>62</v>
      </c>
      <c r="B54">
        <v>416765562</v>
      </c>
      <c r="C54">
        <v>416765160</v>
      </c>
      <c r="D54">
        <v>385746644</v>
      </c>
      <c r="E54">
        <v>1079</v>
      </c>
      <c r="F54">
        <v>1</v>
      </c>
      <c r="G54">
        <v>1079</v>
      </c>
      <c r="H54">
        <v>3</v>
      </c>
      <c r="I54" t="s">
        <v>30</v>
      </c>
      <c r="J54" t="s">
        <v>3</v>
      </c>
      <c r="K54" t="s">
        <v>85</v>
      </c>
      <c r="L54">
        <v>1346</v>
      </c>
      <c r="N54">
        <v>1009</v>
      </c>
      <c r="O54" t="s">
        <v>73</v>
      </c>
      <c r="P54" t="s">
        <v>73</v>
      </c>
      <c r="Q54">
        <v>1</v>
      </c>
      <c r="X54">
        <v>0.1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23</v>
      </c>
      <c r="AG54">
        <v>0</v>
      </c>
      <c r="AH54">
        <v>2</v>
      </c>
      <c r="AI54">
        <v>416765179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ROW(Source!A62)</f>
        <v>62</v>
      </c>
      <c r="B55">
        <v>416765563</v>
      </c>
      <c r="C55">
        <v>416765160</v>
      </c>
      <c r="D55">
        <v>385762559</v>
      </c>
      <c r="E55">
        <v>1079</v>
      </c>
      <c r="F55">
        <v>1</v>
      </c>
      <c r="G55">
        <v>1079</v>
      </c>
      <c r="H55">
        <v>3</v>
      </c>
      <c r="I55" t="s">
        <v>87</v>
      </c>
      <c r="J55" t="s">
        <v>3</v>
      </c>
      <c r="K55" t="s">
        <v>88</v>
      </c>
      <c r="L55">
        <v>235684255</v>
      </c>
      <c r="N55">
        <v>1010</v>
      </c>
      <c r="O55" t="s">
        <v>36</v>
      </c>
      <c r="P55" t="s">
        <v>36</v>
      </c>
      <c r="Q55">
        <v>1</v>
      </c>
      <c r="X55">
        <v>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23</v>
      </c>
      <c r="AG55">
        <v>0</v>
      </c>
      <c r="AH55">
        <v>2</v>
      </c>
      <c r="AI55">
        <v>416765239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ROW(Source!A63)</f>
        <v>63</v>
      </c>
      <c r="B56">
        <v>416765555</v>
      </c>
      <c r="C56">
        <v>416765160</v>
      </c>
      <c r="D56">
        <v>385749878</v>
      </c>
      <c r="E56">
        <v>1079</v>
      </c>
      <c r="F56">
        <v>1</v>
      </c>
      <c r="G56">
        <v>1079</v>
      </c>
      <c r="H56">
        <v>1</v>
      </c>
      <c r="I56" t="s">
        <v>272</v>
      </c>
      <c r="J56" t="s">
        <v>3</v>
      </c>
      <c r="K56" t="s">
        <v>273</v>
      </c>
      <c r="L56">
        <v>1191</v>
      </c>
      <c r="N56">
        <v>1013</v>
      </c>
      <c r="O56" t="s">
        <v>274</v>
      </c>
      <c r="P56" t="s">
        <v>274</v>
      </c>
      <c r="Q56">
        <v>1</v>
      </c>
      <c r="X56">
        <v>2.06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56</v>
      </c>
      <c r="AG56">
        <v>0.82400000000000007</v>
      </c>
      <c r="AH56">
        <v>2</v>
      </c>
      <c r="AI56">
        <v>416765162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ROW(Source!A63)</f>
        <v>63</v>
      </c>
      <c r="B57">
        <v>416765556</v>
      </c>
      <c r="C57">
        <v>416765160</v>
      </c>
      <c r="D57">
        <v>385848203</v>
      </c>
      <c r="E57">
        <v>1</v>
      </c>
      <c r="F57">
        <v>1</v>
      </c>
      <c r="G57">
        <v>1079</v>
      </c>
      <c r="H57">
        <v>2</v>
      </c>
      <c r="I57" t="s">
        <v>286</v>
      </c>
      <c r="J57" t="s">
        <v>287</v>
      </c>
      <c r="K57" t="s">
        <v>288</v>
      </c>
      <c r="L57">
        <v>1368</v>
      </c>
      <c r="N57">
        <v>1011</v>
      </c>
      <c r="O57" t="s">
        <v>278</v>
      </c>
      <c r="P57" t="s">
        <v>278</v>
      </c>
      <c r="Q57">
        <v>1</v>
      </c>
      <c r="X57">
        <v>0.19</v>
      </c>
      <c r="Y57">
        <v>0</v>
      </c>
      <c r="Z57">
        <v>41.45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56</v>
      </c>
      <c r="AG57">
        <v>7.6000000000000012E-2</v>
      </c>
      <c r="AH57">
        <v>2</v>
      </c>
      <c r="AI57">
        <v>416765163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ROW(Source!A63)</f>
        <v>63</v>
      </c>
      <c r="B58">
        <v>416765557</v>
      </c>
      <c r="C58">
        <v>416765160</v>
      </c>
      <c r="D58">
        <v>385848309</v>
      </c>
      <c r="E58">
        <v>1</v>
      </c>
      <c r="F58">
        <v>1</v>
      </c>
      <c r="G58">
        <v>1079</v>
      </c>
      <c r="H58">
        <v>2</v>
      </c>
      <c r="I58" t="s">
        <v>289</v>
      </c>
      <c r="J58" t="s">
        <v>290</v>
      </c>
      <c r="K58" t="s">
        <v>291</v>
      </c>
      <c r="L58">
        <v>1368</v>
      </c>
      <c r="N58">
        <v>1011</v>
      </c>
      <c r="O58" t="s">
        <v>278</v>
      </c>
      <c r="P58" t="s">
        <v>278</v>
      </c>
      <c r="Q58">
        <v>1</v>
      </c>
      <c r="X58">
        <v>0.61</v>
      </c>
      <c r="Y58">
        <v>0</v>
      </c>
      <c r="Z58">
        <v>7.11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56</v>
      </c>
      <c r="AG58">
        <v>0.24399999999999999</v>
      </c>
      <c r="AH58">
        <v>2</v>
      </c>
      <c r="AI58">
        <v>416765164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ROW(Source!A63)</f>
        <v>63</v>
      </c>
      <c r="B59">
        <v>416765558</v>
      </c>
      <c r="C59">
        <v>416765160</v>
      </c>
      <c r="D59">
        <v>385848608</v>
      </c>
      <c r="E59">
        <v>1</v>
      </c>
      <c r="F59">
        <v>1</v>
      </c>
      <c r="G59">
        <v>1079</v>
      </c>
      <c r="H59">
        <v>2</v>
      </c>
      <c r="I59" t="s">
        <v>275</v>
      </c>
      <c r="J59" t="s">
        <v>276</v>
      </c>
      <c r="K59" t="s">
        <v>277</v>
      </c>
      <c r="L59">
        <v>1368</v>
      </c>
      <c r="N59">
        <v>1011</v>
      </c>
      <c r="O59" t="s">
        <v>278</v>
      </c>
      <c r="P59" t="s">
        <v>278</v>
      </c>
      <c r="Q59">
        <v>1</v>
      </c>
      <c r="X59">
        <v>0.06</v>
      </c>
      <c r="Y59">
        <v>0</v>
      </c>
      <c r="Z59">
        <v>83.1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56</v>
      </c>
      <c r="AG59">
        <v>2.4E-2</v>
      </c>
      <c r="AH59">
        <v>2</v>
      </c>
      <c r="AI59">
        <v>416765165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ROW(Source!A63)</f>
        <v>63</v>
      </c>
      <c r="B60">
        <v>416765559</v>
      </c>
      <c r="C60">
        <v>416765160</v>
      </c>
      <c r="D60">
        <v>385848665</v>
      </c>
      <c r="E60">
        <v>1</v>
      </c>
      <c r="F60">
        <v>1</v>
      </c>
      <c r="G60">
        <v>1079</v>
      </c>
      <c r="H60">
        <v>2</v>
      </c>
      <c r="I60" t="s">
        <v>292</v>
      </c>
      <c r="J60" t="s">
        <v>293</v>
      </c>
      <c r="K60" t="s">
        <v>294</v>
      </c>
      <c r="L60">
        <v>1368</v>
      </c>
      <c r="N60">
        <v>1011</v>
      </c>
      <c r="O60" t="s">
        <v>278</v>
      </c>
      <c r="P60" t="s">
        <v>278</v>
      </c>
      <c r="Q60">
        <v>1</v>
      </c>
      <c r="X60">
        <v>0.19</v>
      </c>
      <c r="Y60">
        <v>0</v>
      </c>
      <c r="Z60">
        <v>1.1499999999999999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56</v>
      </c>
      <c r="AG60">
        <v>7.6000000000000012E-2</v>
      </c>
      <c r="AH60">
        <v>2</v>
      </c>
      <c r="AI60">
        <v>416765166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ROW(Source!A63)</f>
        <v>63</v>
      </c>
      <c r="B61">
        <v>416765560</v>
      </c>
      <c r="C61">
        <v>416765160</v>
      </c>
      <c r="D61">
        <v>385817666</v>
      </c>
      <c r="E61">
        <v>1</v>
      </c>
      <c r="F61">
        <v>1</v>
      </c>
      <c r="G61">
        <v>1079</v>
      </c>
      <c r="H61">
        <v>3</v>
      </c>
      <c r="I61" t="s">
        <v>295</v>
      </c>
      <c r="J61" t="s">
        <v>296</v>
      </c>
      <c r="K61" t="s">
        <v>297</v>
      </c>
      <c r="L61">
        <v>1346</v>
      </c>
      <c r="N61">
        <v>1009</v>
      </c>
      <c r="O61" t="s">
        <v>73</v>
      </c>
      <c r="P61" t="s">
        <v>73</v>
      </c>
      <c r="Q61">
        <v>1</v>
      </c>
      <c r="X61">
        <v>0.02</v>
      </c>
      <c r="Y61">
        <v>29.89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2</v>
      </c>
      <c r="AI61">
        <v>416765167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ROW(Source!A63)</f>
        <v>63</v>
      </c>
      <c r="B62">
        <v>416765561</v>
      </c>
      <c r="C62">
        <v>416765160</v>
      </c>
      <c r="D62">
        <v>385817736</v>
      </c>
      <c r="E62">
        <v>1</v>
      </c>
      <c r="F62">
        <v>1</v>
      </c>
      <c r="G62">
        <v>1079</v>
      </c>
      <c r="H62">
        <v>3</v>
      </c>
      <c r="I62" t="s">
        <v>298</v>
      </c>
      <c r="J62" t="s">
        <v>299</v>
      </c>
      <c r="K62" t="s">
        <v>300</v>
      </c>
      <c r="L62">
        <v>1348</v>
      </c>
      <c r="N62">
        <v>1009</v>
      </c>
      <c r="O62" t="s">
        <v>32</v>
      </c>
      <c r="P62" t="s">
        <v>32</v>
      </c>
      <c r="Q62">
        <v>1000</v>
      </c>
      <c r="X62">
        <v>1E-4</v>
      </c>
      <c r="Y62">
        <v>8590.86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</v>
      </c>
      <c r="AH62">
        <v>2</v>
      </c>
      <c r="AI62">
        <v>416765168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ROW(Source!A63)</f>
        <v>63</v>
      </c>
      <c r="B63">
        <v>416765562</v>
      </c>
      <c r="C63">
        <v>416765160</v>
      </c>
      <c r="D63">
        <v>385746644</v>
      </c>
      <c r="E63">
        <v>1079</v>
      </c>
      <c r="F63">
        <v>1</v>
      </c>
      <c r="G63">
        <v>1079</v>
      </c>
      <c r="H63">
        <v>3</v>
      </c>
      <c r="I63" t="s">
        <v>30</v>
      </c>
      <c r="J63" t="s">
        <v>3</v>
      </c>
      <c r="K63" t="s">
        <v>85</v>
      </c>
      <c r="L63">
        <v>1346</v>
      </c>
      <c r="N63">
        <v>1009</v>
      </c>
      <c r="O63" t="s">
        <v>73</v>
      </c>
      <c r="P63" t="s">
        <v>73</v>
      </c>
      <c r="Q63">
        <v>1</v>
      </c>
      <c r="X63">
        <v>0.1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23</v>
      </c>
      <c r="AG63">
        <v>0</v>
      </c>
      <c r="AH63">
        <v>2</v>
      </c>
      <c r="AI63">
        <v>416765179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ROW(Source!A63)</f>
        <v>63</v>
      </c>
      <c r="B64">
        <v>416765563</v>
      </c>
      <c r="C64">
        <v>416765160</v>
      </c>
      <c r="D64">
        <v>385762559</v>
      </c>
      <c r="E64">
        <v>1079</v>
      </c>
      <c r="F64">
        <v>1</v>
      </c>
      <c r="G64">
        <v>1079</v>
      </c>
      <c r="H64">
        <v>3</v>
      </c>
      <c r="I64" t="s">
        <v>87</v>
      </c>
      <c r="J64" t="s">
        <v>3</v>
      </c>
      <c r="K64" t="s">
        <v>88</v>
      </c>
      <c r="L64">
        <v>235684255</v>
      </c>
      <c r="N64">
        <v>1010</v>
      </c>
      <c r="O64" t="s">
        <v>36</v>
      </c>
      <c r="P64" t="s">
        <v>36</v>
      </c>
      <c r="Q64">
        <v>1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23</v>
      </c>
      <c r="AG64">
        <v>0</v>
      </c>
      <c r="AH64">
        <v>2</v>
      </c>
      <c r="AI64">
        <v>416765239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ROW(Source!A68)</f>
        <v>68</v>
      </c>
      <c r="B65">
        <v>416889147</v>
      </c>
      <c r="C65">
        <v>416765240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272</v>
      </c>
      <c r="J65" t="s">
        <v>3</v>
      </c>
      <c r="K65" t="s">
        <v>273</v>
      </c>
      <c r="L65">
        <v>1191</v>
      </c>
      <c r="N65">
        <v>1013</v>
      </c>
      <c r="O65" t="s">
        <v>274</v>
      </c>
      <c r="P65" t="s">
        <v>274</v>
      </c>
      <c r="Q65">
        <v>1</v>
      </c>
      <c r="X65">
        <v>15.2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24</v>
      </c>
      <c r="AG65">
        <v>4.5599999999999996</v>
      </c>
      <c r="AH65">
        <v>2</v>
      </c>
      <c r="AI65">
        <v>416889147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ROW(Source!A68)</f>
        <v>68</v>
      </c>
      <c r="B66">
        <v>416889148</v>
      </c>
      <c r="C66">
        <v>416765240</v>
      </c>
      <c r="D66">
        <v>385764415</v>
      </c>
      <c r="E66">
        <v>1079</v>
      </c>
      <c r="F66">
        <v>1</v>
      </c>
      <c r="G66">
        <v>1079</v>
      </c>
      <c r="H66">
        <v>3</v>
      </c>
      <c r="I66" t="s">
        <v>78</v>
      </c>
      <c r="J66" t="s">
        <v>3</v>
      </c>
      <c r="K66" t="s">
        <v>79</v>
      </c>
      <c r="L66">
        <v>235684255</v>
      </c>
      <c r="N66">
        <v>1010</v>
      </c>
      <c r="O66" t="s">
        <v>36</v>
      </c>
      <c r="P66" t="s">
        <v>36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23</v>
      </c>
      <c r="AG66">
        <v>0</v>
      </c>
      <c r="AH66">
        <v>2</v>
      </c>
      <c r="AI66">
        <v>416889148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ROW(Source!A69)</f>
        <v>69</v>
      </c>
      <c r="B67">
        <v>416889147</v>
      </c>
      <c r="C67">
        <v>416765240</v>
      </c>
      <c r="D67">
        <v>385749878</v>
      </c>
      <c r="E67">
        <v>1079</v>
      </c>
      <c r="F67">
        <v>1</v>
      </c>
      <c r="G67">
        <v>1079</v>
      </c>
      <c r="H67">
        <v>1</v>
      </c>
      <c r="I67" t="s">
        <v>272</v>
      </c>
      <c r="J67" t="s">
        <v>3</v>
      </c>
      <c r="K67" t="s">
        <v>273</v>
      </c>
      <c r="L67">
        <v>1191</v>
      </c>
      <c r="N67">
        <v>1013</v>
      </c>
      <c r="O67" t="s">
        <v>274</v>
      </c>
      <c r="P67" t="s">
        <v>274</v>
      </c>
      <c r="Q67">
        <v>1</v>
      </c>
      <c r="X67">
        <v>15.2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24</v>
      </c>
      <c r="AG67">
        <v>4.5599999999999996</v>
      </c>
      <c r="AH67">
        <v>2</v>
      </c>
      <c r="AI67">
        <v>416889147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ROW(Source!A69)</f>
        <v>69</v>
      </c>
      <c r="B68">
        <v>416889148</v>
      </c>
      <c r="C68">
        <v>416765240</v>
      </c>
      <c r="D68">
        <v>385764415</v>
      </c>
      <c r="E68">
        <v>1079</v>
      </c>
      <c r="F68">
        <v>1</v>
      </c>
      <c r="G68">
        <v>1079</v>
      </c>
      <c r="H68">
        <v>3</v>
      </c>
      <c r="I68" t="s">
        <v>78</v>
      </c>
      <c r="J68" t="s">
        <v>3</v>
      </c>
      <c r="K68" t="s">
        <v>79</v>
      </c>
      <c r="L68">
        <v>235684255</v>
      </c>
      <c r="N68">
        <v>1010</v>
      </c>
      <c r="O68" t="s">
        <v>36</v>
      </c>
      <c r="P68" t="s">
        <v>36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2</v>
      </c>
      <c r="AI68">
        <v>416889148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ROW(Source!A107)</f>
        <v>107</v>
      </c>
      <c r="B69">
        <v>416765566</v>
      </c>
      <c r="C69">
        <v>416765320</v>
      </c>
      <c r="D69">
        <v>385749878</v>
      </c>
      <c r="E69">
        <v>1079</v>
      </c>
      <c r="F69">
        <v>1</v>
      </c>
      <c r="G69">
        <v>1079</v>
      </c>
      <c r="H69">
        <v>1</v>
      </c>
      <c r="I69" t="s">
        <v>272</v>
      </c>
      <c r="J69" t="s">
        <v>3</v>
      </c>
      <c r="K69" t="s">
        <v>273</v>
      </c>
      <c r="L69">
        <v>1191</v>
      </c>
      <c r="N69">
        <v>1013</v>
      </c>
      <c r="O69" t="s">
        <v>274</v>
      </c>
      <c r="P69" t="s">
        <v>274</v>
      </c>
      <c r="Q69">
        <v>1</v>
      </c>
      <c r="X69">
        <v>1.55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1.55</v>
      </c>
      <c r="AH69">
        <v>2</v>
      </c>
      <c r="AI69">
        <v>416765322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ROW(Source!A107)</f>
        <v>107</v>
      </c>
      <c r="B70">
        <v>416765567</v>
      </c>
      <c r="C70">
        <v>416765320</v>
      </c>
      <c r="D70">
        <v>385848608</v>
      </c>
      <c r="E70">
        <v>1</v>
      </c>
      <c r="F70">
        <v>1</v>
      </c>
      <c r="G70">
        <v>1079</v>
      </c>
      <c r="H70">
        <v>2</v>
      </c>
      <c r="I70" t="s">
        <v>275</v>
      </c>
      <c r="J70" t="s">
        <v>276</v>
      </c>
      <c r="K70" t="s">
        <v>277</v>
      </c>
      <c r="L70">
        <v>1368</v>
      </c>
      <c r="N70">
        <v>1011</v>
      </c>
      <c r="O70" t="s">
        <v>278</v>
      </c>
      <c r="P70" t="s">
        <v>278</v>
      </c>
      <c r="Q70">
        <v>1</v>
      </c>
      <c r="X70">
        <v>0.08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0.08</v>
      </c>
      <c r="AH70">
        <v>2</v>
      </c>
      <c r="AI70">
        <v>416765323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ROW(Source!A107)</f>
        <v>107</v>
      </c>
      <c r="B71">
        <v>416765568</v>
      </c>
      <c r="C71">
        <v>416765320</v>
      </c>
      <c r="D71">
        <v>385847924</v>
      </c>
      <c r="E71">
        <v>1</v>
      </c>
      <c r="F71">
        <v>1</v>
      </c>
      <c r="G71">
        <v>1079</v>
      </c>
      <c r="H71">
        <v>2</v>
      </c>
      <c r="I71" t="s">
        <v>280</v>
      </c>
      <c r="J71" t="s">
        <v>281</v>
      </c>
      <c r="K71" t="s">
        <v>282</v>
      </c>
      <c r="L71">
        <v>1368</v>
      </c>
      <c r="N71">
        <v>1011</v>
      </c>
      <c r="O71" t="s">
        <v>278</v>
      </c>
      <c r="P71" t="s">
        <v>278</v>
      </c>
      <c r="Q71">
        <v>1</v>
      </c>
      <c r="X71">
        <v>7.0000000000000007E-2</v>
      </c>
      <c r="Y71">
        <v>0</v>
      </c>
      <c r="Z71">
        <v>190.98</v>
      </c>
      <c r="AA71">
        <v>16.93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7.0000000000000007E-2</v>
      </c>
      <c r="AH71">
        <v>2</v>
      </c>
      <c r="AI71">
        <v>416765324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ROW(Source!A107)</f>
        <v>107</v>
      </c>
      <c r="B72">
        <v>416765569</v>
      </c>
      <c r="C72">
        <v>416765320</v>
      </c>
      <c r="D72">
        <v>385841483</v>
      </c>
      <c r="E72">
        <v>1</v>
      </c>
      <c r="F72">
        <v>1</v>
      </c>
      <c r="G72">
        <v>1079</v>
      </c>
      <c r="H72">
        <v>3</v>
      </c>
      <c r="I72" t="s">
        <v>301</v>
      </c>
      <c r="J72" t="s">
        <v>302</v>
      </c>
      <c r="K72" t="s">
        <v>303</v>
      </c>
      <c r="L72">
        <v>1355</v>
      </c>
      <c r="N72">
        <v>1010</v>
      </c>
      <c r="O72" t="s">
        <v>76</v>
      </c>
      <c r="P72" t="s">
        <v>76</v>
      </c>
      <c r="Q72">
        <v>100</v>
      </c>
      <c r="X72">
        <v>4.1200000000000001E-2</v>
      </c>
      <c r="Y72">
        <v>139.84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4.1200000000000001E-2</v>
      </c>
      <c r="AH72">
        <v>2</v>
      </c>
      <c r="AI72">
        <v>416765325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ROW(Source!A107)</f>
        <v>107</v>
      </c>
      <c r="B73">
        <v>416765570</v>
      </c>
      <c r="C73">
        <v>416765320</v>
      </c>
      <c r="D73">
        <v>385746642</v>
      </c>
      <c r="E73">
        <v>1079</v>
      </c>
      <c r="F73">
        <v>1</v>
      </c>
      <c r="G73">
        <v>1079</v>
      </c>
      <c r="H73">
        <v>3</v>
      </c>
      <c r="I73" t="s">
        <v>30</v>
      </c>
      <c r="J73" t="s">
        <v>3</v>
      </c>
      <c r="K73" t="s">
        <v>31</v>
      </c>
      <c r="L73">
        <v>1348</v>
      </c>
      <c r="N73">
        <v>1009</v>
      </c>
      <c r="O73" t="s">
        <v>32</v>
      </c>
      <c r="P73" t="s">
        <v>32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416765355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ROW(Source!A107)</f>
        <v>107</v>
      </c>
      <c r="B74">
        <v>416765571</v>
      </c>
      <c r="C74">
        <v>416765320</v>
      </c>
      <c r="D74">
        <v>385764540</v>
      </c>
      <c r="E74">
        <v>1079</v>
      </c>
      <c r="F74">
        <v>1</v>
      </c>
      <c r="G74">
        <v>1079</v>
      </c>
      <c r="H74">
        <v>3</v>
      </c>
      <c r="I74" t="s">
        <v>34</v>
      </c>
      <c r="J74" t="s">
        <v>3</v>
      </c>
      <c r="K74" t="s">
        <v>35</v>
      </c>
      <c r="L74">
        <v>235684255</v>
      </c>
      <c r="N74">
        <v>1010</v>
      </c>
      <c r="O74" t="s">
        <v>36</v>
      </c>
      <c r="P74" t="s">
        <v>36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416765358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ROW(Source!A107)</f>
        <v>107</v>
      </c>
      <c r="B75">
        <v>416765572</v>
      </c>
      <c r="C75">
        <v>416765320</v>
      </c>
      <c r="D75">
        <v>385765531</v>
      </c>
      <c r="E75">
        <v>1079</v>
      </c>
      <c r="F75">
        <v>1</v>
      </c>
      <c r="G75">
        <v>1079</v>
      </c>
      <c r="H75">
        <v>3</v>
      </c>
      <c r="I75" t="s">
        <v>38</v>
      </c>
      <c r="J75" t="s">
        <v>3</v>
      </c>
      <c r="K75" t="s">
        <v>39</v>
      </c>
      <c r="L75">
        <v>1303</v>
      </c>
      <c r="N75">
        <v>1003</v>
      </c>
      <c r="O75" t="s">
        <v>40</v>
      </c>
      <c r="P75" t="s">
        <v>40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416765360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ROW(Source!A107)</f>
        <v>107</v>
      </c>
      <c r="B76">
        <v>416765573</v>
      </c>
      <c r="C76">
        <v>416765320</v>
      </c>
      <c r="D76">
        <v>385779689</v>
      </c>
      <c r="E76">
        <v>1079</v>
      </c>
      <c r="F76">
        <v>1</v>
      </c>
      <c r="G76">
        <v>1079</v>
      </c>
      <c r="H76">
        <v>3</v>
      </c>
      <c r="I76" t="s">
        <v>42</v>
      </c>
      <c r="J76" t="s">
        <v>3</v>
      </c>
      <c r="K76" t="s">
        <v>43</v>
      </c>
      <c r="L76">
        <v>1348</v>
      </c>
      <c r="N76">
        <v>1009</v>
      </c>
      <c r="O76" t="s">
        <v>32</v>
      </c>
      <c r="P76" t="s">
        <v>32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</v>
      </c>
      <c r="AH76">
        <v>2</v>
      </c>
      <c r="AI76">
        <v>416765363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ROW(Source!A107)</f>
        <v>107</v>
      </c>
      <c r="B77">
        <v>416765574</v>
      </c>
      <c r="C77">
        <v>416765320</v>
      </c>
      <c r="D77">
        <v>385780096</v>
      </c>
      <c r="E77">
        <v>1079</v>
      </c>
      <c r="F77">
        <v>1</v>
      </c>
      <c r="G77">
        <v>1079</v>
      </c>
      <c r="H77">
        <v>3</v>
      </c>
      <c r="I77" t="s">
        <v>45</v>
      </c>
      <c r="J77" t="s">
        <v>3</v>
      </c>
      <c r="K77" t="s">
        <v>46</v>
      </c>
      <c r="L77">
        <v>235684255</v>
      </c>
      <c r="N77">
        <v>1010</v>
      </c>
      <c r="O77" t="s">
        <v>36</v>
      </c>
      <c r="P77" t="s">
        <v>36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2</v>
      </c>
      <c r="AI77">
        <v>416765365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ROW(Source!A107)</f>
        <v>107</v>
      </c>
      <c r="B78">
        <v>416765575</v>
      </c>
      <c r="C78">
        <v>416765320</v>
      </c>
      <c r="D78">
        <v>385780407</v>
      </c>
      <c r="E78">
        <v>1079</v>
      </c>
      <c r="F78">
        <v>1</v>
      </c>
      <c r="G78">
        <v>1079</v>
      </c>
      <c r="H78">
        <v>3</v>
      </c>
      <c r="I78" t="s">
        <v>48</v>
      </c>
      <c r="J78" t="s">
        <v>3</v>
      </c>
      <c r="K78" t="s">
        <v>49</v>
      </c>
      <c r="L78">
        <v>235684255</v>
      </c>
      <c r="N78">
        <v>1010</v>
      </c>
      <c r="O78" t="s">
        <v>36</v>
      </c>
      <c r="P78" t="s">
        <v>36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416765367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ROW(Source!A108)</f>
        <v>108</v>
      </c>
      <c r="B79">
        <v>416765566</v>
      </c>
      <c r="C79">
        <v>416765320</v>
      </c>
      <c r="D79">
        <v>385749878</v>
      </c>
      <c r="E79">
        <v>1079</v>
      </c>
      <c r="F79">
        <v>1</v>
      </c>
      <c r="G79">
        <v>1079</v>
      </c>
      <c r="H79">
        <v>1</v>
      </c>
      <c r="I79" t="s">
        <v>272</v>
      </c>
      <c r="J79" t="s">
        <v>3</v>
      </c>
      <c r="K79" t="s">
        <v>273</v>
      </c>
      <c r="L79">
        <v>1191</v>
      </c>
      <c r="N79">
        <v>1013</v>
      </c>
      <c r="O79" t="s">
        <v>274</v>
      </c>
      <c r="P79" t="s">
        <v>274</v>
      </c>
      <c r="Q79">
        <v>1</v>
      </c>
      <c r="X79">
        <v>1.55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1.55</v>
      </c>
      <c r="AH79">
        <v>2</v>
      </c>
      <c r="AI79">
        <v>416765322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ROW(Source!A108)</f>
        <v>108</v>
      </c>
      <c r="B80">
        <v>416765567</v>
      </c>
      <c r="C80">
        <v>416765320</v>
      </c>
      <c r="D80">
        <v>385848608</v>
      </c>
      <c r="E80">
        <v>1</v>
      </c>
      <c r="F80">
        <v>1</v>
      </c>
      <c r="G80">
        <v>1079</v>
      </c>
      <c r="H80">
        <v>2</v>
      </c>
      <c r="I80" t="s">
        <v>275</v>
      </c>
      <c r="J80" t="s">
        <v>276</v>
      </c>
      <c r="K80" t="s">
        <v>277</v>
      </c>
      <c r="L80">
        <v>1368</v>
      </c>
      <c r="N80">
        <v>1011</v>
      </c>
      <c r="O80" t="s">
        <v>278</v>
      </c>
      <c r="P80" t="s">
        <v>278</v>
      </c>
      <c r="Q80">
        <v>1</v>
      </c>
      <c r="X80">
        <v>0.08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0.08</v>
      </c>
      <c r="AH80">
        <v>2</v>
      </c>
      <c r="AI80">
        <v>416765323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ROW(Source!A108)</f>
        <v>108</v>
      </c>
      <c r="B81">
        <v>416765568</v>
      </c>
      <c r="C81">
        <v>416765320</v>
      </c>
      <c r="D81">
        <v>385847924</v>
      </c>
      <c r="E81">
        <v>1</v>
      </c>
      <c r="F81">
        <v>1</v>
      </c>
      <c r="G81">
        <v>1079</v>
      </c>
      <c r="H81">
        <v>2</v>
      </c>
      <c r="I81" t="s">
        <v>280</v>
      </c>
      <c r="J81" t="s">
        <v>281</v>
      </c>
      <c r="K81" t="s">
        <v>282</v>
      </c>
      <c r="L81">
        <v>1368</v>
      </c>
      <c r="N81">
        <v>1011</v>
      </c>
      <c r="O81" t="s">
        <v>278</v>
      </c>
      <c r="P81" t="s">
        <v>278</v>
      </c>
      <c r="Q81">
        <v>1</v>
      </c>
      <c r="X81">
        <v>7.0000000000000007E-2</v>
      </c>
      <c r="Y81">
        <v>0</v>
      </c>
      <c r="Z81">
        <v>190.98</v>
      </c>
      <c r="AA81">
        <v>16.93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7.0000000000000007E-2</v>
      </c>
      <c r="AH81">
        <v>2</v>
      </c>
      <c r="AI81">
        <v>416765324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ROW(Source!A108)</f>
        <v>108</v>
      </c>
      <c r="B82">
        <v>416765569</v>
      </c>
      <c r="C82">
        <v>416765320</v>
      </c>
      <c r="D82">
        <v>385841483</v>
      </c>
      <c r="E82">
        <v>1</v>
      </c>
      <c r="F82">
        <v>1</v>
      </c>
      <c r="G82">
        <v>1079</v>
      </c>
      <c r="H82">
        <v>3</v>
      </c>
      <c r="I82" t="s">
        <v>301</v>
      </c>
      <c r="J82" t="s">
        <v>302</v>
      </c>
      <c r="K82" t="s">
        <v>303</v>
      </c>
      <c r="L82">
        <v>1355</v>
      </c>
      <c r="N82">
        <v>1010</v>
      </c>
      <c r="O82" t="s">
        <v>76</v>
      </c>
      <c r="P82" t="s">
        <v>76</v>
      </c>
      <c r="Q82">
        <v>100</v>
      </c>
      <c r="X82">
        <v>4.1200000000000001E-2</v>
      </c>
      <c r="Y82">
        <v>139.84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4.1200000000000001E-2</v>
      </c>
      <c r="AH82">
        <v>2</v>
      </c>
      <c r="AI82">
        <v>416765325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ROW(Source!A108)</f>
        <v>108</v>
      </c>
      <c r="B83">
        <v>416765570</v>
      </c>
      <c r="C83">
        <v>416765320</v>
      </c>
      <c r="D83">
        <v>385746642</v>
      </c>
      <c r="E83">
        <v>1079</v>
      </c>
      <c r="F83">
        <v>1</v>
      </c>
      <c r="G83">
        <v>1079</v>
      </c>
      <c r="H83">
        <v>3</v>
      </c>
      <c r="I83" t="s">
        <v>30</v>
      </c>
      <c r="J83" t="s">
        <v>3</v>
      </c>
      <c r="K83" t="s">
        <v>31</v>
      </c>
      <c r="L83">
        <v>1348</v>
      </c>
      <c r="N83">
        <v>1009</v>
      </c>
      <c r="O83" t="s">
        <v>32</v>
      </c>
      <c r="P83" t="s">
        <v>32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416765355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ROW(Source!A108)</f>
        <v>108</v>
      </c>
      <c r="B84">
        <v>416765571</v>
      </c>
      <c r="C84">
        <v>416765320</v>
      </c>
      <c r="D84">
        <v>385764540</v>
      </c>
      <c r="E84">
        <v>1079</v>
      </c>
      <c r="F84">
        <v>1</v>
      </c>
      <c r="G84">
        <v>1079</v>
      </c>
      <c r="H84">
        <v>3</v>
      </c>
      <c r="I84" t="s">
        <v>34</v>
      </c>
      <c r="J84" t="s">
        <v>3</v>
      </c>
      <c r="K84" t="s">
        <v>35</v>
      </c>
      <c r="L84">
        <v>235684255</v>
      </c>
      <c r="N84">
        <v>1010</v>
      </c>
      <c r="O84" t="s">
        <v>36</v>
      </c>
      <c r="P84" t="s">
        <v>36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416765358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ROW(Source!A108)</f>
        <v>108</v>
      </c>
      <c r="B85">
        <v>416765572</v>
      </c>
      <c r="C85">
        <v>416765320</v>
      </c>
      <c r="D85">
        <v>385765531</v>
      </c>
      <c r="E85">
        <v>1079</v>
      </c>
      <c r="F85">
        <v>1</v>
      </c>
      <c r="G85">
        <v>1079</v>
      </c>
      <c r="H85">
        <v>3</v>
      </c>
      <c r="I85" t="s">
        <v>38</v>
      </c>
      <c r="J85" t="s">
        <v>3</v>
      </c>
      <c r="K85" t="s">
        <v>39</v>
      </c>
      <c r="L85">
        <v>1303</v>
      </c>
      <c r="N85">
        <v>1003</v>
      </c>
      <c r="O85" t="s">
        <v>40</v>
      </c>
      <c r="P85" t="s">
        <v>40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416765360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ROW(Source!A108)</f>
        <v>108</v>
      </c>
      <c r="B86">
        <v>416765573</v>
      </c>
      <c r="C86">
        <v>416765320</v>
      </c>
      <c r="D86">
        <v>385779689</v>
      </c>
      <c r="E86">
        <v>1079</v>
      </c>
      <c r="F86">
        <v>1</v>
      </c>
      <c r="G86">
        <v>1079</v>
      </c>
      <c r="H86">
        <v>3</v>
      </c>
      <c r="I86" t="s">
        <v>42</v>
      </c>
      <c r="J86" t="s">
        <v>3</v>
      </c>
      <c r="K86" t="s">
        <v>43</v>
      </c>
      <c r="L86">
        <v>1348</v>
      </c>
      <c r="N86">
        <v>1009</v>
      </c>
      <c r="O86" t="s">
        <v>32</v>
      </c>
      <c r="P86" t="s">
        <v>32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416765363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ROW(Source!A108)</f>
        <v>108</v>
      </c>
      <c r="B87">
        <v>416765574</v>
      </c>
      <c r="C87">
        <v>416765320</v>
      </c>
      <c r="D87">
        <v>385780096</v>
      </c>
      <c r="E87">
        <v>1079</v>
      </c>
      <c r="F87">
        <v>1</v>
      </c>
      <c r="G87">
        <v>1079</v>
      </c>
      <c r="H87">
        <v>3</v>
      </c>
      <c r="I87" t="s">
        <v>45</v>
      </c>
      <c r="J87" t="s">
        <v>3</v>
      </c>
      <c r="K87" t="s">
        <v>46</v>
      </c>
      <c r="L87">
        <v>235684255</v>
      </c>
      <c r="N87">
        <v>1010</v>
      </c>
      <c r="O87" t="s">
        <v>36</v>
      </c>
      <c r="P87" t="s">
        <v>36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2</v>
      </c>
      <c r="AI87">
        <v>416765365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ROW(Source!A108)</f>
        <v>108</v>
      </c>
      <c r="B88">
        <v>416765575</v>
      </c>
      <c r="C88">
        <v>416765320</v>
      </c>
      <c r="D88">
        <v>385780407</v>
      </c>
      <c r="E88">
        <v>1079</v>
      </c>
      <c r="F88">
        <v>1</v>
      </c>
      <c r="G88">
        <v>1079</v>
      </c>
      <c r="H88">
        <v>3</v>
      </c>
      <c r="I88" t="s">
        <v>48</v>
      </c>
      <c r="J88" t="s">
        <v>3</v>
      </c>
      <c r="K88" t="s">
        <v>49</v>
      </c>
      <c r="L88">
        <v>235684255</v>
      </c>
      <c r="N88">
        <v>1010</v>
      </c>
      <c r="O88" t="s">
        <v>36</v>
      </c>
      <c r="P88" t="s">
        <v>36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416765367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ROW(Source!A121)</f>
        <v>121</v>
      </c>
      <c r="B89">
        <v>416765576</v>
      </c>
      <c r="C89">
        <v>416765368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272</v>
      </c>
      <c r="J89" t="s">
        <v>3</v>
      </c>
      <c r="K89" t="s">
        <v>273</v>
      </c>
      <c r="L89">
        <v>1191</v>
      </c>
      <c r="N89">
        <v>1013</v>
      </c>
      <c r="O89" t="s">
        <v>274</v>
      </c>
      <c r="P89" t="s">
        <v>274</v>
      </c>
      <c r="Q89">
        <v>1</v>
      </c>
      <c r="X89">
        <v>2.63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2.63</v>
      </c>
      <c r="AH89">
        <v>2</v>
      </c>
      <c r="AI89">
        <v>416765369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ROW(Source!A121)</f>
        <v>121</v>
      </c>
      <c r="B90">
        <v>416765577</v>
      </c>
      <c r="C90">
        <v>416765368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275</v>
      </c>
      <c r="J90" t="s">
        <v>276</v>
      </c>
      <c r="K90" t="s">
        <v>277</v>
      </c>
      <c r="L90">
        <v>1368</v>
      </c>
      <c r="N90">
        <v>1011</v>
      </c>
      <c r="O90" t="s">
        <v>278</v>
      </c>
      <c r="P90" t="s">
        <v>278</v>
      </c>
      <c r="Q90">
        <v>1</v>
      </c>
      <c r="X90">
        <v>0.15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0.15</v>
      </c>
      <c r="AH90">
        <v>2</v>
      </c>
      <c r="AI90">
        <v>416765370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ROW(Source!A121)</f>
        <v>121</v>
      </c>
      <c r="B91">
        <v>416765578</v>
      </c>
      <c r="C91">
        <v>416765368</v>
      </c>
      <c r="D91">
        <v>385847924</v>
      </c>
      <c r="E91">
        <v>1</v>
      </c>
      <c r="F91">
        <v>1</v>
      </c>
      <c r="G91">
        <v>1079</v>
      </c>
      <c r="H91">
        <v>2</v>
      </c>
      <c r="I91" t="s">
        <v>280</v>
      </c>
      <c r="J91" t="s">
        <v>281</v>
      </c>
      <c r="K91" t="s">
        <v>282</v>
      </c>
      <c r="L91">
        <v>1368</v>
      </c>
      <c r="N91">
        <v>1011</v>
      </c>
      <c r="O91" t="s">
        <v>278</v>
      </c>
      <c r="P91" t="s">
        <v>278</v>
      </c>
      <c r="Q91">
        <v>1</v>
      </c>
      <c r="X91">
        <v>0.12</v>
      </c>
      <c r="Y91">
        <v>0</v>
      </c>
      <c r="Z91">
        <v>190.98</v>
      </c>
      <c r="AA91">
        <v>16.93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0.12</v>
      </c>
      <c r="AH91">
        <v>2</v>
      </c>
      <c r="AI91">
        <v>416765371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ROW(Source!A121)</f>
        <v>121</v>
      </c>
      <c r="B92">
        <v>416765579</v>
      </c>
      <c r="C92">
        <v>416765368</v>
      </c>
      <c r="D92">
        <v>385841483</v>
      </c>
      <c r="E92">
        <v>1</v>
      </c>
      <c r="F92">
        <v>1</v>
      </c>
      <c r="G92">
        <v>1079</v>
      </c>
      <c r="H92">
        <v>3</v>
      </c>
      <c r="I92" t="s">
        <v>301</v>
      </c>
      <c r="J92" t="s">
        <v>302</v>
      </c>
      <c r="K92" t="s">
        <v>303</v>
      </c>
      <c r="L92">
        <v>1355</v>
      </c>
      <c r="N92">
        <v>1010</v>
      </c>
      <c r="O92" t="s">
        <v>76</v>
      </c>
      <c r="P92" t="s">
        <v>76</v>
      </c>
      <c r="Q92">
        <v>100</v>
      </c>
      <c r="X92">
        <v>8.2400000000000001E-2</v>
      </c>
      <c r="Y92">
        <v>139.84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8.2400000000000001E-2</v>
      </c>
      <c r="AH92">
        <v>2</v>
      </c>
      <c r="AI92">
        <v>416765372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ROW(Source!A121)</f>
        <v>121</v>
      </c>
      <c r="B93">
        <v>416765580</v>
      </c>
      <c r="C93">
        <v>416765368</v>
      </c>
      <c r="D93">
        <v>385746642</v>
      </c>
      <c r="E93">
        <v>1079</v>
      </c>
      <c r="F93">
        <v>1</v>
      </c>
      <c r="G93">
        <v>1079</v>
      </c>
      <c r="H93">
        <v>3</v>
      </c>
      <c r="I93" t="s">
        <v>30</v>
      </c>
      <c r="J93" t="s">
        <v>3</v>
      </c>
      <c r="K93" t="s">
        <v>31</v>
      </c>
      <c r="L93">
        <v>1348</v>
      </c>
      <c r="N93">
        <v>1009</v>
      </c>
      <c r="O93" t="s">
        <v>32</v>
      </c>
      <c r="P93" t="s">
        <v>32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416765384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ROW(Source!A121)</f>
        <v>121</v>
      </c>
      <c r="B94">
        <v>416765581</v>
      </c>
      <c r="C94">
        <v>416765368</v>
      </c>
      <c r="D94">
        <v>385764540</v>
      </c>
      <c r="E94">
        <v>1079</v>
      </c>
      <c r="F94">
        <v>1</v>
      </c>
      <c r="G94">
        <v>1079</v>
      </c>
      <c r="H94">
        <v>3</v>
      </c>
      <c r="I94" t="s">
        <v>34</v>
      </c>
      <c r="J94" t="s">
        <v>3</v>
      </c>
      <c r="K94" t="s">
        <v>35</v>
      </c>
      <c r="L94">
        <v>235684255</v>
      </c>
      <c r="N94">
        <v>1010</v>
      </c>
      <c r="O94" t="s">
        <v>36</v>
      </c>
      <c r="P94" t="s">
        <v>36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416765386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ROW(Source!A121)</f>
        <v>121</v>
      </c>
      <c r="B95">
        <v>416765582</v>
      </c>
      <c r="C95">
        <v>416765368</v>
      </c>
      <c r="D95">
        <v>385765531</v>
      </c>
      <c r="E95">
        <v>1079</v>
      </c>
      <c r="F95">
        <v>1</v>
      </c>
      <c r="G95">
        <v>1079</v>
      </c>
      <c r="H95">
        <v>3</v>
      </c>
      <c r="I95" t="s">
        <v>38</v>
      </c>
      <c r="J95" t="s">
        <v>3</v>
      </c>
      <c r="K95" t="s">
        <v>39</v>
      </c>
      <c r="L95">
        <v>1303</v>
      </c>
      <c r="N95">
        <v>1003</v>
      </c>
      <c r="O95" t="s">
        <v>40</v>
      </c>
      <c r="P95" t="s">
        <v>40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2</v>
      </c>
      <c r="AI95">
        <v>416765388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ROW(Source!A121)</f>
        <v>121</v>
      </c>
      <c r="B96">
        <v>416765583</v>
      </c>
      <c r="C96">
        <v>416765368</v>
      </c>
      <c r="D96">
        <v>385779689</v>
      </c>
      <c r="E96">
        <v>1079</v>
      </c>
      <c r="F96">
        <v>1</v>
      </c>
      <c r="G96">
        <v>1079</v>
      </c>
      <c r="H96">
        <v>3</v>
      </c>
      <c r="I96" t="s">
        <v>42</v>
      </c>
      <c r="J96" t="s">
        <v>3</v>
      </c>
      <c r="K96" t="s">
        <v>43</v>
      </c>
      <c r="L96">
        <v>1348</v>
      </c>
      <c r="N96">
        <v>1009</v>
      </c>
      <c r="O96" t="s">
        <v>32</v>
      </c>
      <c r="P96" t="s">
        <v>32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416765390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ROW(Source!A121)</f>
        <v>121</v>
      </c>
      <c r="B97">
        <v>416765584</v>
      </c>
      <c r="C97">
        <v>416765368</v>
      </c>
      <c r="D97">
        <v>385780096</v>
      </c>
      <c r="E97">
        <v>1079</v>
      </c>
      <c r="F97">
        <v>1</v>
      </c>
      <c r="G97">
        <v>1079</v>
      </c>
      <c r="H97">
        <v>3</v>
      </c>
      <c r="I97" t="s">
        <v>45</v>
      </c>
      <c r="J97" t="s">
        <v>3</v>
      </c>
      <c r="K97" t="s">
        <v>46</v>
      </c>
      <c r="L97">
        <v>235684255</v>
      </c>
      <c r="N97">
        <v>1010</v>
      </c>
      <c r="O97" t="s">
        <v>36</v>
      </c>
      <c r="P97" t="s">
        <v>36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416765392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ROW(Source!A121)</f>
        <v>121</v>
      </c>
      <c r="B98">
        <v>416765585</v>
      </c>
      <c r="C98">
        <v>416765368</v>
      </c>
      <c r="D98">
        <v>385780407</v>
      </c>
      <c r="E98">
        <v>1079</v>
      </c>
      <c r="F98">
        <v>1</v>
      </c>
      <c r="G98">
        <v>1079</v>
      </c>
      <c r="H98">
        <v>3</v>
      </c>
      <c r="I98" t="s">
        <v>48</v>
      </c>
      <c r="J98" t="s">
        <v>3</v>
      </c>
      <c r="K98" t="s">
        <v>49</v>
      </c>
      <c r="L98">
        <v>235684255</v>
      </c>
      <c r="N98">
        <v>1010</v>
      </c>
      <c r="O98" t="s">
        <v>36</v>
      </c>
      <c r="P98" t="s">
        <v>36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416765394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ROW(Source!A122)</f>
        <v>122</v>
      </c>
      <c r="B99">
        <v>416765576</v>
      </c>
      <c r="C99">
        <v>416765368</v>
      </c>
      <c r="D99">
        <v>385749878</v>
      </c>
      <c r="E99">
        <v>1079</v>
      </c>
      <c r="F99">
        <v>1</v>
      </c>
      <c r="G99">
        <v>1079</v>
      </c>
      <c r="H99">
        <v>1</v>
      </c>
      <c r="I99" t="s">
        <v>272</v>
      </c>
      <c r="J99" t="s">
        <v>3</v>
      </c>
      <c r="K99" t="s">
        <v>273</v>
      </c>
      <c r="L99">
        <v>1191</v>
      </c>
      <c r="N99">
        <v>1013</v>
      </c>
      <c r="O99" t="s">
        <v>274</v>
      </c>
      <c r="P99" t="s">
        <v>274</v>
      </c>
      <c r="Q99">
        <v>1</v>
      </c>
      <c r="X99">
        <v>2.63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2.63</v>
      </c>
      <c r="AH99">
        <v>2</v>
      </c>
      <c r="AI99">
        <v>416765369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ROW(Source!A122)</f>
        <v>122</v>
      </c>
      <c r="B100">
        <v>416765577</v>
      </c>
      <c r="C100">
        <v>416765368</v>
      </c>
      <c r="D100">
        <v>385848608</v>
      </c>
      <c r="E100">
        <v>1</v>
      </c>
      <c r="F100">
        <v>1</v>
      </c>
      <c r="G100">
        <v>1079</v>
      </c>
      <c r="H100">
        <v>2</v>
      </c>
      <c r="I100" t="s">
        <v>275</v>
      </c>
      <c r="J100" t="s">
        <v>276</v>
      </c>
      <c r="K100" t="s">
        <v>277</v>
      </c>
      <c r="L100">
        <v>1368</v>
      </c>
      <c r="N100">
        <v>1011</v>
      </c>
      <c r="O100" t="s">
        <v>278</v>
      </c>
      <c r="P100" t="s">
        <v>278</v>
      </c>
      <c r="Q100">
        <v>1</v>
      </c>
      <c r="X100">
        <v>0.15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0.15</v>
      </c>
      <c r="AH100">
        <v>2</v>
      </c>
      <c r="AI100">
        <v>416765370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ROW(Source!A122)</f>
        <v>122</v>
      </c>
      <c r="B101">
        <v>416765578</v>
      </c>
      <c r="C101">
        <v>416765368</v>
      </c>
      <c r="D101">
        <v>385847924</v>
      </c>
      <c r="E101">
        <v>1</v>
      </c>
      <c r="F101">
        <v>1</v>
      </c>
      <c r="G101">
        <v>1079</v>
      </c>
      <c r="H101">
        <v>2</v>
      </c>
      <c r="I101" t="s">
        <v>280</v>
      </c>
      <c r="J101" t="s">
        <v>281</v>
      </c>
      <c r="K101" t="s">
        <v>282</v>
      </c>
      <c r="L101">
        <v>1368</v>
      </c>
      <c r="N101">
        <v>1011</v>
      </c>
      <c r="O101" t="s">
        <v>278</v>
      </c>
      <c r="P101" t="s">
        <v>278</v>
      </c>
      <c r="Q101">
        <v>1</v>
      </c>
      <c r="X101">
        <v>0.12</v>
      </c>
      <c r="Y101">
        <v>0</v>
      </c>
      <c r="Z101">
        <v>190.98</v>
      </c>
      <c r="AA101">
        <v>16.93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0.12</v>
      </c>
      <c r="AH101">
        <v>2</v>
      </c>
      <c r="AI101">
        <v>416765371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ROW(Source!A122)</f>
        <v>122</v>
      </c>
      <c r="B102">
        <v>416765579</v>
      </c>
      <c r="C102">
        <v>416765368</v>
      </c>
      <c r="D102">
        <v>385841483</v>
      </c>
      <c r="E102">
        <v>1</v>
      </c>
      <c r="F102">
        <v>1</v>
      </c>
      <c r="G102">
        <v>1079</v>
      </c>
      <c r="H102">
        <v>3</v>
      </c>
      <c r="I102" t="s">
        <v>301</v>
      </c>
      <c r="J102" t="s">
        <v>302</v>
      </c>
      <c r="K102" t="s">
        <v>303</v>
      </c>
      <c r="L102">
        <v>1355</v>
      </c>
      <c r="N102">
        <v>1010</v>
      </c>
      <c r="O102" t="s">
        <v>76</v>
      </c>
      <c r="P102" t="s">
        <v>76</v>
      </c>
      <c r="Q102">
        <v>100</v>
      </c>
      <c r="X102">
        <v>8.2400000000000001E-2</v>
      </c>
      <c r="Y102">
        <v>139.84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8.2400000000000001E-2</v>
      </c>
      <c r="AH102">
        <v>2</v>
      </c>
      <c r="AI102">
        <v>416765372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ROW(Source!A122)</f>
        <v>122</v>
      </c>
      <c r="B103">
        <v>416765580</v>
      </c>
      <c r="C103">
        <v>416765368</v>
      </c>
      <c r="D103">
        <v>385746642</v>
      </c>
      <c r="E103">
        <v>1079</v>
      </c>
      <c r="F103">
        <v>1</v>
      </c>
      <c r="G103">
        <v>1079</v>
      </c>
      <c r="H103">
        <v>3</v>
      </c>
      <c r="I103" t="s">
        <v>30</v>
      </c>
      <c r="J103" t="s">
        <v>3</v>
      </c>
      <c r="K103" t="s">
        <v>31</v>
      </c>
      <c r="L103">
        <v>1348</v>
      </c>
      <c r="N103">
        <v>1009</v>
      </c>
      <c r="O103" t="s">
        <v>32</v>
      </c>
      <c r="P103" t="s">
        <v>32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416765384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ROW(Source!A122)</f>
        <v>122</v>
      </c>
      <c r="B104">
        <v>416765581</v>
      </c>
      <c r="C104">
        <v>416765368</v>
      </c>
      <c r="D104">
        <v>385764540</v>
      </c>
      <c r="E104">
        <v>1079</v>
      </c>
      <c r="F104">
        <v>1</v>
      </c>
      <c r="G104">
        <v>1079</v>
      </c>
      <c r="H104">
        <v>3</v>
      </c>
      <c r="I104" t="s">
        <v>34</v>
      </c>
      <c r="J104" t="s">
        <v>3</v>
      </c>
      <c r="K104" t="s">
        <v>35</v>
      </c>
      <c r="L104">
        <v>235684255</v>
      </c>
      <c r="N104">
        <v>1010</v>
      </c>
      <c r="O104" t="s">
        <v>36</v>
      </c>
      <c r="P104" t="s">
        <v>36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416765386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ROW(Source!A122)</f>
        <v>122</v>
      </c>
      <c r="B105">
        <v>416765582</v>
      </c>
      <c r="C105">
        <v>416765368</v>
      </c>
      <c r="D105">
        <v>385765531</v>
      </c>
      <c r="E105">
        <v>1079</v>
      </c>
      <c r="F105">
        <v>1</v>
      </c>
      <c r="G105">
        <v>1079</v>
      </c>
      <c r="H105">
        <v>3</v>
      </c>
      <c r="I105" t="s">
        <v>38</v>
      </c>
      <c r="J105" t="s">
        <v>3</v>
      </c>
      <c r="K105" t="s">
        <v>39</v>
      </c>
      <c r="L105">
        <v>1303</v>
      </c>
      <c r="N105">
        <v>1003</v>
      </c>
      <c r="O105" t="s">
        <v>40</v>
      </c>
      <c r="P105" t="s">
        <v>40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416765388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ROW(Source!A122)</f>
        <v>122</v>
      </c>
      <c r="B106">
        <v>416765583</v>
      </c>
      <c r="C106">
        <v>416765368</v>
      </c>
      <c r="D106">
        <v>385779689</v>
      </c>
      <c r="E106">
        <v>1079</v>
      </c>
      <c r="F106">
        <v>1</v>
      </c>
      <c r="G106">
        <v>1079</v>
      </c>
      <c r="H106">
        <v>3</v>
      </c>
      <c r="I106" t="s">
        <v>42</v>
      </c>
      <c r="J106" t="s">
        <v>3</v>
      </c>
      <c r="K106" t="s">
        <v>43</v>
      </c>
      <c r="L106">
        <v>1348</v>
      </c>
      <c r="N106">
        <v>1009</v>
      </c>
      <c r="O106" t="s">
        <v>32</v>
      </c>
      <c r="P106" t="s">
        <v>32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416765390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ROW(Source!A122)</f>
        <v>122</v>
      </c>
      <c r="B107">
        <v>416765584</v>
      </c>
      <c r="C107">
        <v>416765368</v>
      </c>
      <c r="D107">
        <v>385780096</v>
      </c>
      <c r="E107">
        <v>1079</v>
      </c>
      <c r="F107">
        <v>1</v>
      </c>
      <c r="G107">
        <v>1079</v>
      </c>
      <c r="H107">
        <v>3</v>
      </c>
      <c r="I107" t="s">
        <v>45</v>
      </c>
      <c r="J107" t="s">
        <v>3</v>
      </c>
      <c r="K107" t="s">
        <v>46</v>
      </c>
      <c r="L107">
        <v>235684255</v>
      </c>
      <c r="N107">
        <v>1010</v>
      </c>
      <c r="O107" t="s">
        <v>36</v>
      </c>
      <c r="P107" t="s">
        <v>36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416765392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ROW(Source!A122)</f>
        <v>122</v>
      </c>
      <c r="B108">
        <v>416765585</v>
      </c>
      <c r="C108">
        <v>416765368</v>
      </c>
      <c r="D108">
        <v>385780407</v>
      </c>
      <c r="E108">
        <v>1079</v>
      </c>
      <c r="F108">
        <v>1</v>
      </c>
      <c r="G108">
        <v>1079</v>
      </c>
      <c r="H108">
        <v>3</v>
      </c>
      <c r="I108" t="s">
        <v>48</v>
      </c>
      <c r="J108" t="s">
        <v>3</v>
      </c>
      <c r="K108" t="s">
        <v>49</v>
      </c>
      <c r="L108">
        <v>235684255</v>
      </c>
      <c r="N108">
        <v>1010</v>
      </c>
      <c r="O108" t="s">
        <v>36</v>
      </c>
      <c r="P108" t="s">
        <v>36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416765394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ROW(Source!A135)</f>
        <v>135</v>
      </c>
      <c r="B109">
        <v>416765586</v>
      </c>
      <c r="C109">
        <v>416765395</v>
      </c>
      <c r="D109">
        <v>385749878</v>
      </c>
      <c r="E109">
        <v>1079</v>
      </c>
      <c r="F109">
        <v>1</v>
      </c>
      <c r="G109">
        <v>1079</v>
      </c>
      <c r="H109">
        <v>1</v>
      </c>
      <c r="I109" t="s">
        <v>272</v>
      </c>
      <c r="J109" t="s">
        <v>3</v>
      </c>
      <c r="K109" t="s">
        <v>273</v>
      </c>
      <c r="L109">
        <v>1191</v>
      </c>
      <c r="N109">
        <v>1013</v>
      </c>
      <c r="O109" t="s">
        <v>274</v>
      </c>
      <c r="P109" t="s">
        <v>274</v>
      </c>
      <c r="Q109">
        <v>1</v>
      </c>
      <c r="X109">
        <v>0.24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0.24</v>
      </c>
      <c r="AH109">
        <v>2</v>
      </c>
      <c r="AI109">
        <v>416765396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ROW(Source!A136)</f>
        <v>136</v>
      </c>
      <c r="B110">
        <v>416765586</v>
      </c>
      <c r="C110">
        <v>416765395</v>
      </c>
      <c r="D110">
        <v>385749878</v>
      </c>
      <c r="E110">
        <v>1079</v>
      </c>
      <c r="F110">
        <v>1</v>
      </c>
      <c r="G110">
        <v>1079</v>
      </c>
      <c r="H110">
        <v>1</v>
      </c>
      <c r="I110" t="s">
        <v>272</v>
      </c>
      <c r="J110" t="s">
        <v>3</v>
      </c>
      <c r="K110" t="s">
        <v>273</v>
      </c>
      <c r="L110">
        <v>1191</v>
      </c>
      <c r="N110">
        <v>1013</v>
      </c>
      <c r="O110" t="s">
        <v>274</v>
      </c>
      <c r="P110" t="s">
        <v>274</v>
      </c>
      <c r="Q110">
        <v>1</v>
      </c>
      <c r="X110">
        <v>0.24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0.24</v>
      </c>
      <c r="AH110">
        <v>2</v>
      </c>
      <c r="AI110">
        <v>416765396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ROW(Source!A137)</f>
        <v>137</v>
      </c>
      <c r="B111">
        <v>416765587</v>
      </c>
      <c r="C111">
        <v>416765398</v>
      </c>
      <c r="D111">
        <v>385749878</v>
      </c>
      <c r="E111">
        <v>1079</v>
      </c>
      <c r="F111">
        <v>1</v>
      </c>
      <c r="G111">
        <v>1079</v>
      </c>
      <c r="H111">
        <v>1</v>
      </c>
      <c r="I111" t="s">
        <v>272</v>
      </c>
      <c r="J111" t="s">
        <v>3</v>
      </c>
      <c r="K111" t="s">
        <v>273</v>
      </c>
      <c r="L111">
        <v>1191</v>
      </c>
      <c r="N111">
        <v>1013</v>
      </c>
      <c r="O111" t="s">
        <v>274</v>
      </c>
      <c r="P111" t="s">
        <v>274</v>
      </c>
      <c r="Q111">
        <v>1</v>
      </c>
      <c r="X111">
        <v>0.8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0.8</v>
      </c>
      <c r="AH111">
        <v>2</v>
      </c>
      <c r="AI111">
        <v>416765399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ROW(Source!A137)</f>
        <v>137</v>
      </c>
      <c r="B112">
        <v>416765588</v>
      </c>
      <c r="C112">
        <v>416765398</v>
      </c>
      <c r="D112">
        <v>385848608</v>
      </c>
      <c r="E112">
        <v>1</v>
      </c>
      <c r="F112">
        <v>1</v>
      </c>
      <c r="G112">
        <v>1079</v>
      </c>
      <c r="H112">
        <v>2</v>
      </c>
      <c r="I112" t="s">
        <v>275</v>
      </c>
      <c r="J112" t="s">
        <v>276</v>
      </c>
      <c r="K112" t="s">
        <v>277</v>
      </c>
      <c r="L112">
        <v>1368</v>
      </c>
      <c r="N112">
        <v>1011</v>
      </c>
      <c r="O112" t="s">
        <v>278</v>
      </c>
      <c r="P112" t="s">
        <v>278</v>
      </c>
      <c r="Q112">
        <v>1</v>
      </c>
      <c r="X112">
        <v>0.01</v>
      </c>
      <c r="Y112">
        <v>0</v>
      </c>
      <c r="Z112">
        <v>83.1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0.01</v>
      </c>
      <c r="AH112">
        <v>2</v>
      </c>
      <c r="AI112">
        <v>416765400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ROW(Source!A137)</f>
        <v>137</v>
      </c>
      <c r="B113">
        <v>416765589</v>
      </c>
      <c r="C113">
        <v>416765398</v>
      </c>
      <c r="D113">
        <v>385818238</v>
      </c>
      <c r="E113">
        <v>1</v>
      </c>
      <c r="F113">
        <v>1</v>
      </c>
      <c r="G113">
        <v>1079</v>
      </c>
      <c r="H113">
        <v>3</v>
      </c>
      <c r="I113" t="s">
        <v>283</v>
      </c>
      <c r="J113" t="s">
        <v>284</v>
      </c>
      <c r="K113" t="s">
        <v>285</v>
      </c>
      <c r="L113">
        <v>1348</v>
      </c>
      <c r="N113">
        <v>1009</v>
      </c>
      <c r="O113" t="s">
        <v>32</v>
      </c>
      <c r="P113" t="s">
        <v>32</v>
      </c>
      <c r="Q113">
        <v>1000</v>
      </c>
      <c r="X113">
        <v>3.0000000000000001E-5</v>
      </c>
      <c r="Y113">
        <v>14327.51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3.0000000000000001E-5</v>
      </c>
      <c r="AH113">
        <v>2</v>
      </c>
      <c r="AI113">
        <v>416765401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ROW(Source!A137)</f>
        <v>137</v>
      </c>
      <c r="B114">
        <v>416765590</v>
      </c>
      <c r="C114">
        <v>416765398</v>
      </c>
      <c r="D114">
        <v>385772064</v>
      </c>
      <c r="E114">
        <v>1079</v>
      </c>
      <c r="F114">
        <v>1</v>
      </c>
      <c r="G114">
        <v>1079</v>
      </c>
      <c r="H114">
        <v>3</v>
      </c>
      <c r="I114" t="s">
        <v>62</v>
      </c>
      <c r="J114" t="s">
        <v>3</v>
      </c>
      <c r="K114" t="s">
        <v>63</v>
      </c>
      <c r="L114">
        <v>235684255</v>
      </c>
      <c r="N114">
        <v>1010</v>
      </c>
      <c r="O114" t="s">
        <v>36</v>
      </c>
      <c r="P114" t="s">
        <v>36</v>
      </c>
      <c r="Q114">
        <v>1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</v>
      </c>
      <c r="AH114">
        <v>2</v>
      </c>
      <c r="AI114">
        <v>416765407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ROW(Source!A138)</f>
        <v>138</v>
      </c>
      <c r="B115">
        <v>416765587</v>
      </c>
      <c r="C115">
        <v>416765398</v>
      </c>
      <c r="D115">
        <v>385749878</v>
      </c>
      <c r="E115">
        <v>1079</v>
      </c>
      <c r="F115">
        <v>1</v>
      </c>
      <c r="G115">
        <v>1079</v>
      </c>
      <c r="H115">
        <v>1</v>
      </c>
      <c r="I115" t="s">
        <v>272</v>
      </c>
      <c r="J115" t="s">
        <v>3</v>
      </c>
      <c r="K115" t="s">
        <v>273</v>
      </c>
      <c r="L115">
        <v>1191</v>
      </c>
      <c r="N115">
        <v>1013</v>
      </c>
      <c r="O115" t="s">
        <v>274</v>
      </c>
      <c r="P115" t="s">
        <v>274</v>
      </c>
      <c r="Q115">
        <v>1</v>
      </c>
      <c r="X115">
        <v>0.8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0.8</v>
      </c>
      <c r="AH115">
        <v>2</v>
      </c>
      <c r="AI115">
        <v>416765399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ROW(Source!A138)</f>
        <v>138</v>
      </c>
      <c r="B116">
        <v>416765588</v>
      </c>
      <c r="C116">
        <v>416765398</v>
      </c>
      <c r="D116">
        <v>385848608</v>
      </c>
      <c r="E116">
        <v>1</v>
      </c>
      <c r="F116">
        <v>1</v>
      </c>
      <c r="G116">
        <v>1079</v>
      </c>
      <c r="H116">
        <v>2</v>
      </c>
      <c r="I116" t="s">
        <v>275</v>
      </c>
      <c r="J116" t="s">
        <v>276</v>
      </c>
      <c r="K116" t="s">
        <v>277</v>
      </c>
      <c r="L116">
        <v>1368</v>
      </c>
      <c r="N116">
        <v>1011</v>
      </c>
      <c r="O116" t="s">
        <v>278</v>
      </c>
      <c r="P116" t="s">
        <v>278</v>
      </c>
      <c r="Q116">
        <v>1</v>
      </c>
      <c r="X116">
        <v>0.01</v>
      </c>
      <c r="Y116">
        <v>0</v>
      </c>
      <c r="Z116">
        <v>83.1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0.01</v>
      </c>
      <c r="AH116">
        <v>2</v>
      </c>
      <c r="AI116">
        <v>416765400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ROW(Source!A138)</f>
        <v>138</v>
      </c>
      <c r="B117">
        <v>416765589</v>
      </c>
      <c r="C117">
        <v>416765398</v>
      </c>
      <c r="D117">
        <v>385818238</v>
      </c>
      <c r="E117">
        <v>1</v>
      </c>
      <c r="F117">
        <v>1</v>
      </c>
      <c r="G117">
        <v>1079</v>
      </c>
      <c r="H117">
        <v>3</v>
      </c>
      <c r="I117" t="s">
        <v>283</v>
      </c>
      <c r="J117" t="s">
        <v>284</v>
      </c>
      <c r="K117" t="s">
        <v>285</v>
      </c>
      <c r="L117">
        <v>1348</v>
      </c>
      <c r="N117">
        <v>1009</v>
      </c>
      <c r="O117" t="s">
        <v>32</v>
      </c>
      <c r="P117" t="s">
        <v>32</v>
      </c>
      <c r="Q117">
        <v>1000</v>
      </c>
      <c r="X117">
        <v>3.0000000000000001E-5</v>
      </c>
      <c r="Y117">
        <v>14327.51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3.0000000000000001E-5</v>
      </c>
      <c r="AH117">
        <v>2</v>
      </c>
      <c r="AI117">
        <v>416765401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ROW(Source!A138)</f>
        <v>138</v>
      </c>
      <c r="B118">
        <v>416765590</v>
      </c>
      <c r="C118">
        <v>416765398</v>
      </c>
      <c r="D118">
        <v>385772064</v>
      </c>
      <c r="E118">
        <v>1079</v>
      </c>
      <c r="F118">
        <v>1</v>
      </c>
      <c r="G118">
        <v>1079</v>
      </c>
      <c r="H118">
        <v>3</v>
      </c>
      <c r="I118" t="s">
        <v>62</v>
      </c>
      <c r="J118" t="s">
        <v>3</v>
      </c>
      <c r="K118" t="s">
        <v>63</v>
      </c>
      <c r="L118">
        <v>235684255</v>
      </c>
      <c r="N118">
        <v>1010</v>
      </c>
      <c r="O118" t="s">
        <v>36</v>
      </c>
      <c r="P118" t="s">
        <v>36</v>
      </c>
      <c r="Q118">
        <v>1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</v>
      </c>
      <c r="AH118">
        <v>2</v>
      </c>
      <c r="AI118">
        <v>416765407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ROW(Source!A141)</f>
        <v>141</v>
      </c>
      <c r="B119">
        <v>416765591</v>
      </c>
      <c r="C119">
        <v>416765408</v>
      </c>
      <c r="D119">
        <v>385749878</v>
      </c>
      <c r="E119">
        <v>1079</v>
      </c>
      <c r="F119">
        <v>1</v>
      </c>
      <c r="G119">
        <v>1079</v>
      </c>
      <c r="H119">
        <v>1</v>
      </c>
      <c r="I119" t="s">
        <v>272</v>
      </c>
      <c r="J119" t="s">
        <v>3</v>
      </c>
      <c r="K119" t="s">
        <v>273</v>
      </c>
      <c r="L119">
        <v>1191</v>
      </c>
      <c r="N119">
        <v>1013</v>
      </c>
      <c r="O119" t="s">
        <v>274</v>
      </c>
      <c r="P119" t="s">
        <v>274</v>
      </c>
      <c r="Q119">
        <v>1</v>
      </c>
      <c r="X119">
        <v>2.0099999999999998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2.0099999999999998</v>
      </c>
      <c r="AH119">
        <v>2</v>
      </c>
      <c r="AI119">
        <v>416765409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ROW(Source!A141)</f>
        <v>141</v>
      </c>
      <c r="B120">
        <v>416765592</v>
      </c>
      <c r="C120">
        <v>416765408</v>
      </c>
      <c r="D120">
        <v>385848608</v>
      </c>
      <c r="E120">
        <v>1</v>
      </c>
      <c r="F120">
        <v>1</v>
      </c>
      <c r="G120">
        <v>1079</v>
      </c>
      <c r="H120">
        <v>2</v>
      </c>
      <c r="I120" t="s">
        <v>275</v>
      </c>
      <c r="J120" t="s">
        <v>276</v>
      </c>
      <c r="K120" t="s">
        <v>277</v>
      </c>
      <c r="L120">
        <v>1368</v>
      </c>
      <c r="N120">
        <v>1011</v>
      </c>
      <c r="O120" t="s">
        <v>278</v>
      </c>
      <c r="P120" t="s">
        <v>278</v>
      </c>
      <c r="Q120">
        <v>1</v>
      </c>
      <c r="X120">
        <v>0.11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0.11</v>
      </c>
      <c r="AH120">
        <v>2</v>
      </c>
      <c r="AI120">
        <v>416765410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ROW(Source!A141)</f>
        <v>141</v>
      </c>
      <c r="B121">
        <v>416765593</v>
      </c>
      <c r="C121">
        <v>416765408</v>
      </c>
      <c r="D121">
        <v>385847924</v>
      </c>
      <c r="E121">
        <v>1</v>
      </c>
      <c r="F121">
        <v>1</v>
      </c>
      <c r="G121">
        <v>1079</v>
      </c>
      <c r="H121">
        <v>2</v>
      </c>
      <c r="I121" t="s">
        <v>280</v>
      </c>
      <c r="J121" t="s">
        <v>281</v>
      </c>
      <c r="K121" t="s">
        <v>282</v>
      </c>
      <c r="L121">
        <v>1368</v>
      </c>
      <c r="N121">
        <v>1011</v>
      </c>
      <c r="O121" t="s">
        <v>278</v>
      </c>
      <c r="P121" t="s">
        <v>278</v>
      </c>
      <c r="Q121">
        <v>1</v>
      </c>
      <c r="X121">
        <v>0.7</v>
      </c>
      <c r="Y121">
        <v>0</v>
      </c>
      <c r="Z121">
        <v>190.98</v>
      </c>
      <c r="AA121">
        <v>16.93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0.7</v>
      </c>
      <c r="AH121">
        <v>2</v>
      </c>
      <c r="AI121">
        <v>416765411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ROW(Source!A141)</f>
        <v>141</v>
      </c>
      <c r="B122">
        <v>416765594</v>
      </c>
      <c r="C122">
        <v>416765408</v>
      </c>
      <c r="D122">
        <v>385746642</v>
      </c>
      <c r="E122">
        <v>1079</v>
      </c>
      <c r="F122">
        <v>1</v>
      </c>
      <c r="G122">
        <v>1079</v>
      </c>
      <c r="H122">
        <v>3</v>
      </c>
      <c r="I122" t="s">
        <v>30</v>
      </c>
      <c r="J122" t="s">
        <v>3</v>
      </c>
      <c r="K122" t="s">
        <v>31</v>
      </c>
      <c r="L122">
        <v>1348</v>
      </c>
      <c r="N122">
        <v>1009</v>
      </c>
      <c r="O122" t="s">
        <v>32</v>
      </c>
      <c r="P122" t="s">
        <v>32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416765421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ROW(Source!A141)</f>
        <v>141</v>
      </c>
      <c r="B123">
        <v>416765595</v>
      </c>
      <c r="C123">
        <v>416765408</v>
      </c>
      <c r="D123">
        <v>385764905</v>
      </c>
      <c r="E123">
        <v>1079</v>
      </c>
      <c r="F123">
        <v>1</v>
      </c>
      <c r="G123">
        <v>1079</v>
      </c>
      <c r="H123">
        <v>3</v>
      </c>
      <c r="I123" t="s">
        <v>68</v>
      </c>
      <c r="J123" t="s">
        <v>3</v>
      </c>
      <c r="K123" t="s">
        <v>69</v>
      </c>
      <c r="L123">
        <v>235684255</v>
      </c>
      <c r="N123">
        <v>1010</v>
      </c>
      <c r="O123" t="s">
        <v>36</v>
      </c>
      <c r="P123" t="s">
        <v>36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416765423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ROW(Source!A141)</f>
        <v>141</v>
      </c>
      <c r="B124">
        <v>416765596</v>
      </c>
      <c r="C124">
        <v>416765408</v>
      </c>
      <c r="D124">
        <v>385768384</v>
      </c>
      <c r="E124">
        <v>1079</v>
      </c>
      <c r="F124">
        <v>1</v>
      </c>
      <c r="G124">
        <v>1079</v>
      </c>
      <c r="H124">
        <v>3</v>
      </c>
      <c r="I124" t="s">
        <v>70</v>
      </c>
      <c r="J124" t="s">
        <v>3</v>
      </c>
      <c r="K124" t="s">
        <v>71</v>
      </c>
      <c r="L124">
        <v>1348</v>
      </c>
      <c r="N124">
        <v>1009</v>
      </c>
      <c r="O124" t="s">
        <v>32</v>
      </c>
      <c r="P124" t="s">
        <v>32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416765425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ROW(Source!A141)</f>
        <v>141</v>
      </c>
      <c r="B125">
        <v>416765597</v>
      </c>
      <c r="C125">
        <v>416765408</v>
      </c>
      <c r="D125">
        <v>385779689</v>
      </c>
      <c r="E125">
        <v>1079</v>
      </c>
      <c r="F125">
        <v>1</v>
      </c>
      <c r="G125">
        <v>1079</v>
      </c>
      <c r="H125">
        <v>3</v>
      </c>
      <c r="I125" t="s">
        <v>42</v>
      </c>
      <c r="J125" t="s">
        <v>3</v>
      </c>
      <c r="K125" t="s">
        <v>43</v>
      </c>
      <c r="L125">
        <v>1348</v>
      </c>
      <c r="N125">
        <v>1009</v>
      </c>
      <c r="O125" t="s">
        <v>32</v>
      </c>
      <c r="P125" t="s">
        <v>32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2</v>
      </c>
      <c r="AI125">
        <v>416765427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ROW(Source!A141)</f>
        <v>141</v>
      </c>
      <c r="B126">
        <v>416765598</v>
      </c>
      <c r="C126">
        <v>416765408</v>
      </c>
      <c r="D126">
        <v>385780408</v>
      </c>
      <c r="E126">
        <v>1079</v>
      </c>
      <c r="F126">
        <v>1</v>
      </c>
      <c r="G126">
        <v>1079</v>
      </c>
      <c r="H126">
        <v>3</v>
      </c>
      <c r="I126" t="s">
        <v>48</v>
      </c>
      <c r="J126" t="s">
        <v>3</v>
      </c>
      <c r="K126" t="s">
        <v>72</v>
      </c>
      <c r="L126">
        <v>1346</v>
      </c>
      <c r="N126">
        <v>1009</v>
      </c>
      <c r="O126" t="s">
        <v>73</v>
      </c>
      <c r="P126" t="s">
        <v>73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0</v>
      </c>
      <c r="AH126">
        <v>2</v>
      </c>
      <c r="AI126">
        <v>416765429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ROW(Source!A142)</f>
        <v>142</v>
      </c>
      <c r="B127">
        <v>416765591</v>
      </c>
      <c r="C127">
        <v>416765408</v>
      </c>
      <c r="D127">
        <v>385749878</v>
      </c>
      <c r="E127">
        <v>1079</v>
      </c>
      <c r="F127">
        <v>1</v>
      </c>
      <c r="G127">
        <v>1079</v>
      </c>
      <c r="H127">
        <v>1</v>
      </c>
      <c r="I127" t="s">
        <v>272</v>
      </c>
      <c r="J127" t="s">
        <v>3</v>
      </c>
      <c r="K127" t="s">
        <v>273</v>
      </c>
      <c r="L127">
        <v>1191</v>
      </c>
      <c r="N127">
        <v>1013</v>
      </c>
      <c r="O127" t="s">
        <v>274</v>
      </c>
      <c r="P127" t="s">
        <v>274</v>
      </c>
      <c r="Q127">
        <v>1</v>
      </c>
      <c r="X127">
        <v>2.0099999999999998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2.0099999999999998</v>
      </c>
      <c r="AH127">
        <v>2</v>
      </c>
      <c r="AI127">
        <v>416765409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ROW(Source!A142)</f>
        <v>142</v>
      </c>
      <c r="B128">
        <v>416765592</v>
      </c>
      <c r="C128">
        <v>416765408</v>
      </c>
      <c r="D128">
        <v>385848608</v>
      </c>
      <c r="E128">
        <v>1</v>
      </c>
      <c r="F128">
        <v>1</v>
      </c>
      <c r="G128">
        <v>1079</v>
      </c>
      <c r="H128">
        <v>2</v>
      </c>
      <c r="I128" t="s">
        <v>275</v>
      </c>
      <c r="J128" t="s">
        <v>276</v>
      </c>
      <c r="K128" t="s">
        <v>277</v>
      </c>
      <c r="L128">
        <v>1368</v>
      </c>
      <c r="N128">
        <v>1011</v>
      </c>
      <c r="O128" t="s">
        <v>278</v>
      </c>
      <c r="P128" t="s">
        <v>278</v>
      </c>
      <c r="Q128">
        <v>1</v>
      </c>
      <c r="X128">
        <v>0.11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0.11</v>
      </c>
      <c r="AH128">
        <v>2</v>
      </c>
      <c r="AI128">
        <v>416765410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ROW(Source!A142)</f>
        <v>142</v>
      </c>
      <c r="B129">
        <v>416765593</v>
      </c>
      <c r="C129">
        <v>416765408</v>
      </c>
      <c r="D129">
        <v>385847924</v>
      </c>
      <c r="E129">
        <v>1</v>
      </c>
      <c r="F129">
        <v>1</v>
      </c>
      <c r="G129">
        <v>1079</v>
      </c>
      <c r="H129">
        <v>2</v>
      </c>
      <c r="I129" t="s">
        <v>280</v>
      </c>
      <c r="J129" t="s">
        <v>281</v>
      </c>
      <c r="K129" t="s">
        <v>282</v>
      </c>
      <c r="L129">
        <v>1368</v>
      </c>
      <c r="N129">
        <v>1011</v>
      </c>
      <c r="O129" t="s">
        <v>278</v>
      </c>
      <c r="P129" t="s">
        <v>278</v>
      </c>
      <c r="Q129">
        <v>1</v>
      </c>
      <c r="X129">
        <v>0.7</v>
      </c>
      <c r="Y129">
        <v>0</v>
      </c>
      <c r="Z129">
        <v>190.98</v>
      </c>
      <c r="AA129">
        <v>16.93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0.7</v>
      </c>
      <c r="AH129">
        <v>2</v>
      </c>
      <c r="AI129">
        <v>416765411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ROW(Source!A142)</f>
        <v>142</v>
      </c>
      <c r="B130">
        <v>416765594</v>
      </c>
      <c r="C130">
        <v>416765408</v>
      </c>
      <c r="D130">
        <v>385746642</v>
      </c>
      <c r="E130">
        <v>1079</v>
      </c>
      <c r="F130">
        <v>1</v>
      </c>
      <c r="G130">
        <v>1079</v>
      </c>
      <c r="H130">
        <v>3</v>
      </c>
      <c r="I130" t="s">
        <v>30</v>
      </c>
      <c r="J130" t="s">
        <v>3</v>
      </c>
      <c r="K130" t="s">
        <v>31</v>
      </c>
      <c r="L130">
        <v>1348</v>
      </c>
      <c r="N130">
        <v>1009</v>
      </c>
      <c r="O130" t="s">
        <v>32</v>
      </c>
      <c r="P130" t="s">
        <v>32</v>
      </c>
      <c r="Q130">
        <v>1000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</v>
      </c>
      <c r="AH130">
        <v>2</v>
      </c>
      <c r="AI130">
        <v>416765421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ROW(Source!A142)</f>
        <v>142</v>
      </c>
      <c r="B131">
        <v>416765595</v>
      </c>
      <c r="C131">
        <v>416765408</v>
      </c>
      <c r="D131">
        <v>385764905</v>
      </c>
      <c r="E131">
        <v>1079</v>
      </c>
      <c r="F131">
        <v>1</v>
      </c>
      <c r="G131">
        <v>1079</v>
      </c>
      <c r="H131">
        <v>3</v>
      </c>
      <c r="I131" t="s">
        <v>68</v>
      </c>
      <c r="J131" t="s">
        <v>3</v>
      </c>
      <c r="K131" t="s">
        <v>69</v>
      </c>
      <c r="L131">
        <v>235684255</v>
      </c>
      <c r="N131">
        <v>1010</v>
      </c>
      <c r="O131" t="s">
        <v>36</v>
      </c>
      <c r="P131" t="s">
        <v>36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416765423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ROW(Source!A142)</f>
        <v>142</v>
      </c>
      <c r="B132">
        <v>416765596</v>
      </c>
      <c r="C132">
        <v>416765408</v>
      </c>
      <c r="D132">
        <v>385768384</v>
      </c>
      <c r="E132">
        <v>1079</v>
      </c>
      <c r="F132">
        <v>1</v>
      </c>
      <c r="G132">
        <v>1079</v>
      </c>
      <c r="H132">
        <v>3</v>
      </c>
      <c r="I132" t="s">
        <v>70</v>
      </c>
      <c r="J132" t="s">
        <v>3</v>
      </c>
      <c r="K132" t="s">
        <v>71</v>
      </c>
      <c r="L132">
        <v>1348</v>
      </c>
      <c r="N132">
        <v>1009</v>
      </c>
      <c r="O132" t="s">
        <v>32</v>
      </c>
      <c r="P132" t="s">
        <v>32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416765425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ROW(Source!A142)</f>
        <v>142</v>
      </c>
      <c r="B133">
        <v>416765597</v>
      </c>
      <c r="C133">
        <v>416765408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42</v>
      </c>
      <c r="J133" t="s">
        <v>3</v>
      </c>
      <c r="K133" t="s">
        <v>43</v>
      </c>
      <c r="L133">
        <v>1348</v>
      </c>
      <c r="N133">
        <v>1009</v>
      </c>
      <c r="O133" t="s">
        <v>32</v>
      </c>
      <c r="P133" t="s">
        <v>32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416765427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ROW(Source!A142)</f>
        <v>142</v>
      </c>
      <c r="B134">
        <v>416765598</v>
      </c>
      <c r="C134">
        <v>416765408</v>
      </c>
      <c r="D134">
        <v>385780408</v>
      </c>
      <c r="E134">
        <v>1079</v>
      </c>
      <c r="F134">
        <v>1</v>
      </c>
      <c r="G134">
        <v>1079</v>
      </c>
      <c r="H134">
        <v>3</v>
      </c>
      <c r="I134" t="s">
        <v>48</v>
      </c>
      <c r="J134" t="s">
        <v>3</v>
      </c>
      <c r="K134" t="s">
        <v>72</v>
      </c>
      <c r="L134">
        <v>1346</v>
      </c>
      <c r="N134">
        <v>1009</v>
      </c>
      <c r="O134" t="s">
        <v>73</v>
      </c>
      <c r="P134" t="s">
        <v>73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416765429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ROW(Source!A153)</f>
        <v>153</v>
      </c>
      <c r="B135">
        <v>416765599</v>
      </c>
      <c r="C135">
        <v>416765430</v>
      </c>
      <c r="D135">
        <v>385749878</v>
      </c>
      <c r="E135">
        <v>1079</v>
      </c>
      <c r="F135">
        <v>1</v>
      </c>
      <c r="G135">
        <v>1079</v>
      </c>
      <c r="H135">
        <v>1</v>
      </c>
      <c r="I135" t="s">
        <v>272</v>
      </c>
      <c r="J135" t="s">
        <v>3</v>
      </c>
      <c r="K135" t="s">
        <v>273</v>
      </c>
      <c r="L135">
        <v>1191</v>
      </c>
      <c r="N135">
        <v>1013</v>
      </c>
      <c r="O135" t="s">
        <v>274</v>
      </c>
      <c r="P135" t="s">
        <v>274</v>
      </c>
      <c r="Q135">
        <v>1</v>
      </c>
      <c r="X135">
        <v>2.06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2.06</v>
      </c>
      <c r="AH135">
        <v>2</v>
      </c>
      <c r="AI135">
        <v>416765431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ROW(Source!A153)</f>
        <v>153</v>
      </c>
      <c r="B136">
        <v>416765600</v>
      </c>
      <c r="C136">
        <v>416765430</v>
      </c>
      <c r="D136">
        <v>385848203</v>
      </c>
      <c r="E136">
        <v>1</v>
      </c>
      <c r="F136">
        <v>1</v>
      </c>
      <c r="G136">
        <v>1079</v>
      </c>
      <c r="H136">
        <v>2</v>
      </c>
      <c r="I136" t="s">
        <v>286</v>
      </c>
      <c r="J136" t="s">
        <v>287</v>
      </c>
      <c r="K136" t="s">
        <v>288</v>
      </c>
      <c r="L136">
        <v>1368</v>
      </c>
      <c r="N136">
        <v>1011</v>
      </c>
      <c r="O136" t="s">
        <v>278</v>
      </c>
      <c r="P136" t="s">
        <v>278</v>
      </c>
      <c r="Q136">
        <v>1</v>
      </c>
      <c r="X136">
        <v>0.19</v>
      </c>
      <c r="Y136">
        <v>0</v>
      </c>
      <c r="Z136">
        <v>41.45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0.19</v>
      </c>
      <c r="AH136">
        <v>2</v>
      </c>
      <c r="AI136">
        <v>416765432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ROW(Source!A153)</f>
        <v>153</v>
      </c>
      <c r="B137">
        <v>416765601</v>
      </c>
      <c r="C137">
        <v>416765430</v>
      </c>
      <c r="D137">
        <v>385848309</v>
      </c>
      <c r="E137">
        <v>1</v>
      </c>
      <c r="F137">
        <v>1</v>
      </c>
      <c r="G137">
        <v>1079</v>
      </c>
      <c r="H137">
        <v>2</v>
      </c>
      <c r="I137" t="s">
        <v>289</v>
      </c>
      <c r="J137" t="s">
        <v>290</v>
      </c>
      <c r="K137" t="s">
        <v>291</v>
      </c>
      <c r="L137">
        <v>1368</v>
      </c>
      <c r="N137">
        <v>1011</v>
      </c>
      <c r="O137" t="s">
        <v>278</v>
      </c>
      <c r="P137" t="s">
        <v>278</v>
      </c>
      <c r="Q137">
        <v>1</v>
      </c>
      <c r="X137">
        <v>0.61</v>
      </c>
      <c r="Y137">
        <v>0</v>
      </c>
      <c r="Z137">
        <v>7.11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0.61</v>
      </c>
      <c r="AH137">
        <v>2</v>
      </c>
      <c r="AI137">
        <v>416765433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ROW(Source!A153)</f>
        <v>153</v>
      </c>
      <c r="B138">
        <v>416765602</v>
      </c>
      <c r="C138">
        <v>416765430</v>
      </c>
      <c r="D138">
        <v>385848608</v>
      </c>
      <c r="E138">
        <v>1</v>
      </c>
      <c r="F138">
        <v>1</v>
      </c>
      <c r="G138">
        <v>1079</v>
      </c>
      <c r="H138">
        <v>2</v>
      </c>
      <c r="I138" t="s">
        <v>275</v>
      </c>
      <c r="J138" t="s">
        <v>276</v>
      </c>
      <c r="K138" t="s">
        <v>277</v>
      </c>
      <c r="L138">
        <v>1368</v>
      </c>
      <c r="N138">
        <v>1011</v>
      </c>
      <c r="O138" t="s">
        <v>278</v>
      </c>
      <c r="P138" t="s">
        <v>278</v>
      </c>
      <c r="Q138">
        <v>1</v>
      </c>
      <c r="X138">
        <v>0.06</v>
      </c>
      <c r="Y138">
        <v>0</v>
      </c>
      <c r="Z138">
        <v>83.1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0.06</v>
      </c>
      <c r="AH138">
        <v>2</v>
      </c>
      <c r="AI138">
        <v>416765434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ROW(Source!A153)</f>
        <v>153</v>
      </c>
      <c r="B139">
        <v>416765603</v>
      </c>
      <c r="C139">
        <v>416765430</v>
      </c>
      <c r="D139">
        <v>385848665</v>
      </c>
      <c r="E139">
        <v>1</v>
      </c>
      <c r="F139">
        <v>1</v>
      </c>
      <c r="G139">
        <v>1079</v>
      </c>
      <c r="H139">
        <v>2</v>
      </c>
      <c r="I139" t="s">
        <v>292</v>
      </c>
      <c r="J139" t="s">
        <v>293</v>
      </c>
      <c r="K139" t="s">
        <v>294</v>
      </c>
      <c r="L139">
        <v>1368</v>
      </c>
      <c r="N139">
        <v>1011</v>
      </c>
      <c r="O139" t="s">
        <v>278</v>
      </c>
      <c r="P139" t="s">
        <v>278</v>
      </c>
      <c r="Q139">
        <v>1</v>
      </c>
      <c r="X139">
        <v>0.19</v>
      </c>
      <c r="Y139">
        <v>0</v>
      </c>
      <c r="Z139">
        <v>1.1499999999999999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0.19</v>
      </c>
      <c r="AH139">
        <v>2</v>
      </c>
      <c r="AI139">
        <v>416765435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ROW(Source!A153)</f>
        <v>153</v>
      </c>
      <c r="B140">
        <v>416765604</v>
      </c>
      <c r="C140">
        <v>416765430</v>
      </c>
      <c r="D140">
        <v>385817666</v>
      </c>
      <c r="E140">
        <v>1</v>
      </c>
      <c r="F140">
        <v>1</v>
      </c>
      <c r="G140">
        <v>1079</v>
      </c>
      <c r="H140">
        <v>3</v>
      </c>
      <c r="I140" t="s">
        <v>295</v>
      </c>
      <c r="J140" t="s">
        <v>296</v>
      </c>
      <c r="K140" t="s">
        <v>297</v>
      </c>
      <c r="L140">
        <v>1346</v>
      </c>
      <c r="N140">
        <v>1009</v>
      </c>
      <c r="O140" t="s">
        <v>73</v>
      </c>
      <c r="P140" t="s">
        <v>73</v>
      </c>
      <c r="Q140">
        <v>1</v>
      </c>
      <c r="X140">
        <v>0.02</v>
      </c>
      <c r="Y140">
        <v>29.89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0.02</v>
      </c>
      <c r="AH140">
        <v>2</v>
      </c>
      <c r="AI140">
        <v>416765436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ROW(Source!A153)</f>
        <v>153</v>
      </c>
      <c r="B141">
        <v>416765605</v>
      </c>
      <c r="C141">
        <v>416765430</v>
      </c>
      <c r="D141">
        <v>385817736</v>
      </c>
      <c r="E141">
        <v>1</v>
      </c>
      <c r="F141">
        <v>1</v>
      </c>
      <c r="G141">
        <v>1079</v>
      </c>
      <c r="H141">
        <v>3</v>
      </c>
      <c r="I141" t="s">
        <v>298</v>
      </c>
      <c r="J141" t="s">
        <v>299</v>
      </c>
      <c r="K141" t="s">
        <v>300</v>
      </c>
      <c r="L141">
        <v>1348</v>
      </c>
      <c r="N141">
        <v>1009</v>
      </c>
      <c r="O141" t="s">
        <v>32</v>
      </c>
      <c r="P141" t="s">
        <v>32</v>
      </c>
      <c r="Q141">
        <v>1000</v>
      </c>
      <c r="X141">
        <v>1E-4</v>
      </c>
      <c r="Y141">
        <v>8590.86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1E-4</v>
      </c>
      <c r="AH141">
        <v>2</v>
      </c>
      <c r="AI141">
        <v>416765437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ROW(Source!A153)</f>
        <v>153</v>
      </c>
      <c r="B142">
        <v>416765606</v>
      </c>
      <c r="C142">
        <v>416765430</v>
      </c>
      <c r="D142">
        <v>385746644</v>
      </c>
      <c r="E142">
        <v>1079</v>
      </c>
      <c r="F142">
        <v>1</v>
      </c>
      <c r="G142">
        <v>1079</v>
      </c>
      <c r="H142">
        <v>3</v>
      </c>
      <c r="I142" t="s">
        <v>30</v>
      </c>
      <c r="J142" t="s">
        <v>3</v>
      </c>
      <c r="K142" t="s">
        <v>85</v>
      </c>
      <c r="L142">
        <v>1346</v>
      </c>
      <c r="N142">
        <v>1009</v>
      </c>
      <c r="O142" t="s">
        <v>73</v>
      </c>
      <c r="P142" t="s">
        <v>73</v>
      </c>
      <c r="Q142">
        <v>1</v>
      </c>
      <c r="X142">
        <v>0.1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0.1</v>
      </c>
      <c r="AH142">
        <v>2</v>
      </c>
      <c r="AI142">
        <v>416765448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ROW(Source!A153)</f>
        <v>153</v>
      </c>
      <c r="B143">
        <v>416765607</v>
      </c>
      <c r="C143">
        <v>416765430</v>
      </c>
      <c r="D143">
        <v>385762559</v>
      </c>
      <c r="E143">
        <v>1079</v>
      </c>
      <c r="F143">
        <v>1</v>
      </c>
      <c r="G143">
        <v>1079</v>
      </c>
      <c r="H143">
        <v>3</v>
      </c>
      <c r="I143" t="s">
        <v>87</v>
      </c>
      <c r="J143" t="s">
        <v>3</v>
      </c>
      <c r="K143" t="s">
        <v>88</v>
      </c>
      <c r="L143">
        <v>235684255</v>
      </c>
      <c r="N143">
        <v>1010</v>
      </c>
      <c r="O143" t="s">
        <v>36</v>
      </c>
      <c r="P143" t="s">
        <v>36</v>
      </c>
      <c r="Q143">
        <v>1</v>
      </c>
      <c r="X143">
        <v>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</v>
      </c>
      <c r="AH143">
        <v>2</v>
      </c>
      <c r="AI143">
        <v>416765450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ROW(Source!A154)</f>
        <v>154</v>
      </c>
      <c r="B144">
        <v>416765599</v>
      </c>
      <c r="C144">
        <v>416765430</v>
      </c>
      <c r="D144">
        <v>385749878</v>
      </c>
      <c r="E144">
        <v>1079</v>
      </c>
      <c r="F144">
        <v>1</v>
      </c>
      <c r="G144">
        <v>1079</v>
      </c>
      <c r="H144">
        <v>1</v>
      </c>
      <c r="I144" t="s">
        <v>272</v>
      </c>
      <c r="J144" t="s">
        <v>3</v>
      </c>
      <c r="K144" t="s">
        <v>273</v>
      </c>
      <c r="L144">
        <v>1191</v>
      </c>
      <c r="N144">
        <v>1013</v>
      </c>
      <c r="O144" t="s">
        <v>274</v>
      </c>
      <c r="P144" t="s">
        <v>274</v>
      </c>
      <c r="Q144">
        <v>1</v>
      </c>
      <c r="X144">
        <v>2.06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2.06</v>
      </c>
      <c r="AH144">
        <v>2</v>
      </c>
      <c r="AI144">
        <v>416765431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ROW(Source!A154)</f>
        <v>154</v>
      </c>
      <c r="B145">
        <v>416765600</v>
      </c>
      <c r="C145">
        <v>416765430</v>
      </c>
      <c r="D145">
        <v>385848203</v>
      </c>
      <c r="E145">
        <v>1</v>
      </c>
      <c r="F145">
        <v>1</v>
      </c>
      <c r="G145">
        <v>1079</v>
      </c>
      <c r="H145">
        <v>2</v>
      </c>
      <c r="I145" t="s">
        <v>286</v>
      </c>
      <c r="J145" t="s">
        <v>287</v>
      </c>
      <c r="K145" t="s">
        <v>288</v>
      </c>
      <c r="L145">
        <v>1368</v>
      </c>
      <c r="N145">
        <v>1011</v>
      </c>
      <c r="O145" t="s">
        <v>278</v>
      </c>
      <c r="P145" t="s">
        <v>278</v>
      </c>
      <c r="Q145">
        <v>1</v>
      </c>
      <c r="X145">
        <v>0.19</v>
      </c>
      <c r="Y145">
        <v>0</v>
      </c>
      <c r="Z145">
        <v>41.45</v>
      </c>
      <c r="AA145">
        <v>12.62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0.19</v>
      </c>
      <c r="AH145">
        <v>2</v>
      </c>
      <c r="AI145">
        <v>416765432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ROW(Source!A154)</f>
        <v>154</v>
      </c>
      <c r="B146">
        <v>416765601</v>
      </c>
      <c r="C146">
        <v>416765430</v>
      </c>
      <c r="D146">
        <v>385848309</v>
      </c>
      <c r="E146">
        <v>1</v>
      </c>
      <c r="F146">
        <v>1</v>
      </c>
      <c r="G146">
        <v>1079</v>
      </c>
      <c r="H146">
        <v>2</v>
      </c>
      <c r="I146" t="s">
        <v>289</v>
      </c>
      <c r="J146" t="s">
        <v>290</v>
      </c>
      <c r="K146" t="s">
        <v>291</v>
      </c>
      <c r="L146">
        <v>1368</v>
      </c>
      <c r="N146">
        <v>1011</v>
      </c>
      <c r="O146" t="s">
        <v>278</v>
      </c>
      <c r="P146" t="s">
        <v>278</v>
      </c>
      <c r="Q146">
        <v>1</v>
      </c>
      <c r="X146">
        <v>0.61</v>
      </c>
      <c r="Y146">
        <v>0</v>
      </c>
      <c r="Z146">
        <v>7.11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0.61</v>
      </c>
      <c r="AH146">
        <v>2</v>
      </c>
      <c r="AI146">
        <v>416765433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ROW(Source!A154)</f>
        <v>154</v>
      </c>
      <c r="B147">
        <v>416765602</v>
      </c>
      <c r="C147">
        <v>416765430</v>
      </c>
      <c r="D147">
        <v>385848608</v>
      </c>
      <c r="E147">
        <v>1</v>
      </c>
      <c r="F147">
        <v>1</v>
      </c>
      <c r="G147">
        <v>1079</v>
      </c>
      <c r="H147">
        <v>2</v>
      </c>
      <c r="I147" t="s">
        <v>275</v>
      </c>
      <c r="J147" t="s">
        <v>276</v>
      </c>
      <c r="K147" t="s">
        <v>277</v>
      </c>
      <c r="L147">
        <v>1368</v>
      </c>
      <c r="N147">
        <v>1011</v>
      </c>
      <c r="O147" t="s">
        <v>278</v>
      </c>
      <c r="P147" t="s">
        <v>278</v>
      </c>
      <c r="Q147">
        <v>1</v>
      </c>
      <c r="X147">
        <v>0.06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0.06</v>
      </c>
      <c r="AH147">
        <v>2</v>
      </c>
      <c r="AI147">
        <v>416765434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ROW(Source!A154)</f>
        <v>154</v>
      </c>
      <c r="B148">
        <v>416765603</v>
      </c>
      <c r="C148">
        <v>416765430</v>
      </c>
      <c r="D148">
        <v>385848665</v>
      </c>
      <c r="E148">
        <v>1</v>
      </c>
      <c r="F148">
        <v>1</v>
      </c>
      <c r="G148">
        <v>1079</v>
      </c>
      <c r="H148">
        <v>2</v>
      </c>
      <c r="I148" t="s">
        <v>292</v>
      </c>
      <c r="J148" t="s">
        <v>293</v>
      </c>
      <c r="K148" t="s">
        <v>294</v>
      </c>
      <c r="L148">
        <v>1368</v>
      </c>
      <c r="N148">
        <v>1011</v>
      </c>
      <c r="O148" t="s">
        <v>278</v>
      </c>
      <c r="P148" t="s">
        <v>278</v>
      </c>
      <c r="Q148">
        <v>1</v>
      </c>
      <c r="X148">
        <v>0.19</v>
      </c>
      <c r="Y148">
        <v>0</v>
      </c>
      <c r="Z148">
        <v>1.1499999999999999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0.19</v>
      </c>
      <c r="AH148">
        <v>2</v>
      </c>
      <c r="AI148">
        <v>416765435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ROW(Source!A154)</f>
        <v>154</v>
      </c>
      <c r="B149">
        <v>416765604</v>
      </c>
      <c r="C149">
        <v>416765430</v>
      </c>
      <c r="D149">
        <v>385817666</v>
      </c>
      <c r="E149">
        <v>1</v>
      </c>
      <c r="F149">
        <v>1</v>
      </c>
      <c r="G149">
        <v>1079</v>
      </c>
      <c r="H149">
        <v>3</v>
      </c>
      <c r="I149" t="s">
        <v>295</v>
      </c>
      <c r="J149" t="s">
        <v>296</v>
      </c>
      <c r="K149" t="s">
        <v>297</v>
      </c>
      <c r="L149">
        <v>1346</v>
      </c>
      <c r="N149">
        <v>1009</v>
      </c>
      <c r="O149" t="s">
        <v>73</v>
      </c>
      <c r="P149" t="s">
        <v>73</v>
      </c>
      <c r="Q149">
        <v>1</v>
      </c>
      <c r="X149">
        <v>0.02</v>
      </c>
      <c r="Y149">
        <v>29.89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0.02</v>
      </c>
      <c r="AH149">
        <v>2</v>
      </c>
      <c r="AI149">
        <v>416765436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ROW(Source!A154)</f>
        <v>154</v>
      </c>
      <c r="B150">
        <v>416765605</v>
      </c>
      <c r="C150">
        <v>416765430</v>
      </c>
      <c r="D150">
        <v>385817736</v>
      </c>
      <c r="E150">
        <v>1</v>
      </c>
      <c r="F150">
        <v>1</v>
      </c>
      <c r="G150">
        <v>1079</v>
      </c>
      <c r="H150">
        <v>3</v>
      </c>
      <c r="I150" t="s">
        <v>298</v>
      </c>
      <c r="J150" t="s">
        <v>299</v>
      </c>
      <c r="K150" t="s">
        <v>300</v>
      </c>
      <c r="L150">
        <v>1348</v>
      </c>
      <c r="N150">
        <v>1009</v>
      </c>
      <c r="O150" t="s">
        <v>32</v>
      </c>
      <c r="P150" t="s">
        <v>32</v>
      </c>
      <c r="Q150">
        <v>1000</v>
      </c>
      <c r="X150">
        <v>1E-4</v>
      </c>
      <c r="Y150">
        <v>8590.86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1E-4</v>
      </c>
      <c r="AH150">
        <v>2</v>
      </c>
      <c r="AI150">
        <v>416765437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ROW(Source!A154)</f>
        <v>154</v>
      </c>
      <c r="B151">
        <v>416765606</v>
      </c>
      <c r="C151">
        <v>416765430</v>
      </c>
      <c r="D151">
        <v>385746644</v>
      </c>
      <c r="E151">
        <v>1079</v>
      </c>
      <c r="F151">
        <v>1</v>
      </c>
      <c r="G151">
        <v>1079</v>
      </c>
      <c r="H151">
        <v>3</v>
      </c>
      <c r="I151" t="s">
        <v>30</v>
      </c>
      <c r="J151" t="s">
        <v>3</v>
      </c>
      <c r="K151" t="s">
        <v>85</v>
      </c>
      <c r="L151">
        <v>1346</v>
      </c>
      <c r="N151">
        <v>1009</v>
      </c>
      <c r="O151" t="s">
        <v>73</v>
      </c>
      <c r="P151" t="s">
        <v>73</v>
      </c>
      <c r="Q151">
        <v>1</v>
      </c>
      <c r="X151">
        <v>0.1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0.1</v>
      </c>
      <c r="AH151">
        <v>2</v>
      </c>
      <c r="AI151">
        <v>416765448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ROW(Source!A154)</f>
        <v>154</v>
      </c>
      <c r="B152">
        <v>416765607</v>
      </c>
      <c r="C152">
        <v>416765430</v>
      </c>
      <c r="D152">
        <v>385762559</v>
      </c>
      <c r="E152">
        <v>1079</v>
      </c>
      <c r="F152">
        <v>1</v>
      </c>
      <c r="G152">
        <v>1079</v>
      </c>
      <c r="H152">
        <v>3</v>
      </c>
      <c r="I152" t="s">
        <v>87</v>
      </c>
      <c r="J152" t="s">
        <v>3</v>
      </c>
      <c r="K152" t="s">
        <v>88</v>
      </c>
      <c r="L152">
        <v>235684255</v>
      </c>
      <c r="N152">
        <v>1010</v>
      </c>
      <c r="O152" t="s">
        <v>36</v>
      </c>
      <c r="P152" t="s">
        <v>36</v>
      </c>
      <c r="Q152">
        <v>1</v>
      </c>
      <c r="X152">
        <v>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</v>
      </c>
      <c r="AH152">
        <v>2</v>
      </c>
      <c r="AI152">
        <v>416765450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ROW(Source!A159)</f>
        <v>159</v>
      </c>
      <c r="B153">
        <v>416765608</v>
      </c>
      <c r="C153">
        <v>416765451</v>
      </c>
      <c r="D153">
        <v>385749878</v>
      </c>
      <c r="E153">
        <v>1079</v>
      </c>
      <c r="F153">
        <v>1</v>
      </c>
      <c r="G153">
        <v>1079</v>
      </c>
      <c r="H153">
        <v>1</v>
      </c>
      <c r="I153" t="s">
        <v>272</v>
      </c>
      <c r="J153" t="s">
        <v>3</v>
      </c>
      <c r="K153" t="s">
        <v>273</v>
      </c>
      <c r="L153">
        <v>1191</v>
      </c>
      <c r="N153">
        <v>1013</v>
      </c>
      <c r="O153" t="s">
        <v>274</v>
      </c>
      <c r="P153" t="s">
        <v>274</v>
      </c>
      <c r="Q153">
        <v>1</v>
      </c>
      <c r="X153">
        <v>18.899999999999999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18.899999999999999</v>
      </c>
      <c r="AH153">
        <v>2</v>
      </c>
      <c r="AI153">
        <v>416765452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ROW(Source!A159)</f>
        <v>159</v>
      </c>
      <c r="B154">
        <v>416765609</v>
      </c>
      <c r="C154">
        <v>416765451</v>
      </c>
      <c r="D154">
        <v>385764415</v>
      </c>
      <c r="E154">
        <v>1079</v>
      </c>
      <c r="F154">
        <v>1</v>
      </c>
      <c r="G154">
        <v>1079</v>
      </c>
      <c r="H154">
        <v>3</v>
      </c>
      <c r="I154" t="s">
        <v>78</v>
      </c>
      <c r="J154" t="s">
        <v>3</v>
      </c>
      <c r="K154" t="s">
        <v>79</v>
      </c>
      <c r="L154">
        <v>235684255</v>
      </c>
      <c r="N154">
        <v>1010</v>
      </c>
      <c r="O154" t="s">
        <v>36</v>
      </c>
      <c r="P154" t="s">
        <v>36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416765456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ROW(Source!A160)</f>
        <v>160</v>
      </c>
      <c r="B155">
        <v>416765608</v>
      </c>
      <c r="C155">
        <v>416765451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272</v>
      </c>
      <c r="J155" t="s">
        <v>3</v>
      </c>
      <c r="K155" t="s">
        <v>273</v>
      </c>
      <c r="L155">
        <v>1191</v>
      </c>
      <c r="N155">
        <v>1013</v>
      </c>
      <c r="O155" t="s">
        <v>274</v>
      </c>
      <c r="P155" t="s">
        <v>274</v>
      </c>
      <c r="Q155">
        <v>1</v>
      </c>
      <c r="X155">
        <v>18.899999999999999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18.899999999999999</v>
      </c>
      <c r="AH155">
        <v>2</v>
      </c>
      <c r="AI155">
        <v>416765452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ROW(Source!A160)</f>
        <v>160</v>
      </c>
      <c r="B156">
        <v>416765609</v>
      </c>
      <c r="C156">
        <v>416765451</v>
      </c>
      <c r="D156">
        <v>385764415</v>
      </c>
      <c r="E156">
        <v>1079</v>
      </c>
      <c r="F156">
        <v>1</v>
      </c>
      <c r="G156">
        <v>1079</v>
      </c>
      <c r="H156">
        <v>3</v>
      </c>
      <c r="I156" t="s">
        <v>78</v>
      </c>
      <c r="J156" t="s">
        <v>3</v>
      </c>
      <c r="K156" t="s">
        <v>79</v>
      </c>
      <c r="L156">
        <v>235684255</v>
      </c>
      <c r="N156">
        <v>1010</v>
      </c>
      <c r="O156" t="s">
        <v>36</v>
      </c>
      <c r="P156" t="s">
        <v>36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416765456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ROW(Source!A163)</f>
        <v>163</v>
      </c>
      <c r="B157">
        <v>416891149</v>
      </c>
      <c r="C157">
        <v>416765457</v>
      </c>
      <c r="D157">
        <v>385749878</v>
      </c>
      <c r="E157">
        <v>1079</v>
      </c>
      <c r="F157">
        <v>1</v>
      </c>
      <c r="G157">
        <v>1079</v>
      </c>
      <c r="H157">
        <v>1</v>
      </c>
      <c r="I157" t="s">
        <v>272</v>
      </c>
      <c r="J157" t="s">
        <v>3</v>
      </c>
      <c r="K157" t="s">
        <v>273</v>
      </c>
      <c r="L157">
        <v>1191</v>
      </c>
      <c r="N157">
        <v>1013</v>
      </c>
      <c r="O157" t="s">
        <v>274</v>
      </c>
      <c r="P157" t="s">
        <v>274</v>
      </c>
      <c r="Q157">
        <v>1</v>
      </c>
      <c r="X157">
        <v>15.2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15.2</v>
      </c>
      <c r="AH157">
        <v>2</v>
      </c>
      <c r="AI157">
        <v>416891149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ROW(Source!A163)</f>
        <v>163</v>
      </c>
      <c r="B158">
        <v>416891150</v>
      </c>
      <c r="C158">
        <v>416765457</v>
      </c>
      <c r="D158">
        <v>385764415</v>
      </c>
      <c r="E158">
        <v>1079</v>
      </c>
      <c r="F158">
        <v>1</v>
      </c>
      <c r="G158">
        <v>1079</v>
      </c>
      <c r="H158">
        <v>3</v>
      </c>
      <c r="I158" t="s">
        <v>78</v>
      </c>
      <c r="J158" t="s">
        <v>3</v>
      </c>
      <c r="K158" t="s">
        <v>79</v>
      </c>
      <c r="L158">
        <v>235684255</v>
      </c>
      <c r="N158">
        <v>1010</v>
      </c>
      <c r="O158" t="s">
        <v>36</v>
      </c>
      <c r="P158" t="s">
        <v>36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416891150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416891149</v>
      </c>
      <c r="C159">
        <v>416765457</v>
      </c>
      <c r="D159">
        <v>385749878</v>
      </c>
      <c r="E159">
        <v>1079</v>
      </c>
      <c r="F159">
        <v>1</v>
      </c>
      <c r="G159">
        <v>1079</v>
      </c>
      <c r="H159">
        <v>1</v>
      </c>
      <c r="I159" t="s">
        <v>272</v>
      </c>
      <c r="J159" t="s">
        <v>3</v>
      </c>
      <c r="K159" t="s">
        <v>273</v>
      </c>
      <c r="L159">
        <v>1191</v>
      </c>
      <c r="N159">
        <v>1013</v>
      </c>
      <c r="O159" t="s">
        <v>274</v>
      </c>
      <c r="P159" t="s">
        <v>274</v>
      </c>
      <c r="Q159">
        <v>1</v>
      </c>
      <c r="X159">
        <v>15.2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15.2</v>
      </c>
      <c r="AH159">
        <v>2</v>
      </c>
      <c r="AI159">
        <v>416891149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416891150</v>
      </c>
      <c r="C160">
        <v>416765457</v>
      </c>
      <c r="D160">
        <v>385764415</v>
      </c>
      <c r="E160">
        <v>1079</v>
      </c>
      <c r="F160">
        <v>1</v>
      </c>
      <c r="G160">
        <v>1079</v>
      </c>
      <c r="H160">
        <v>3</v>
      </c>
      <c r="I160" t="s">
        <v>78</v>
      </c>
      <c r="J160" t="s">
        <v>3</v>
      </c>
      <c r="K160" t="s">
        <v>79</v>
      </c>
      <c r="L160">
        <v>235684255</v>
      </c>
      <c r="N160">
        <v>1010</v>
      </c>
      <c r="O160" t="s">
        <v>36</v>
      </c>
      <c r="P160" t="s">
        <v>36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416891150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304</v>
      </c>
      <c r="T1" t="s">
        <v>305</v>
      </c>
      <c r="U1" t="s">
        <v>306</v>
      </c>
    </row>
    <row r="2" spans="1:21" x14ac:dyDescent="0.2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304</v>
      </c>
      <c r="T2" t="s">
        <v>305</v>
      </c>
      <c r="U2" t="s">
        <v>306</v>
      </c>
    </row>
    <row r="3" spans="1:21" x14ac:dyDescent="0.2">
      <c r="A3">
        <v>42</v>
      </c>
      <c r="B3">
        <v>1</v>
      </c>
      <c r="C3" t="s">
        <v>3</v>
      </c>
      <c r="D3" t="s">
        <v>23</v>
      </c>
      <c r="E3" t="s">
        <v>56</v>
      </c>
      <c r="F3" t="s">
        <v>56</v>
      </c>
      <c r="G3" t="s">
        <v>56</v>
      </c>
      <c r="H3" t="s">
        <v>3</v>
      </c>
      <c r="I3" t="s">
        <v>56</v>
      </c>
      <c r="J3" t="s">
        <v>56</v>
      </c>
      <c r="K3" t="s">
        <v>3</v>
      </c>
      <c r="L3" t="s">
        <v>3</v>
      </c>
      <c r="M3" t="s">
        <v>3</v>
      </c>
      <c r="N3" t="s">
        <v>23</v>
      </c>
      <c r="O3" t="s">
        <v>56</v>
      </c>
      <c r="P3" t="s">
        <v>3</v>
      </c>
      <c r="Q3" t="s">
        <v>3</v>
      </c>
      <c r="R3" t="s">
        <v>3</v>
      </c>
      <c r="S3" t="s">
        <v>307</v>
      </c>
      <c r="T3" t="s">
        <v>308</v>
      </c>
      <c r="U3" t="s">
        <v>309</v>
      </c>
    </row>
    <row r="4" spans="1:21" x14ac:dyDescent="0.2">
      <c r="A4">
        <v>43</v>
      </c>
      <c r="B4">
        <v>1</v>
      </c>
      <c r="C4" t="s">
        <v>3</v>
      </c>
      <c r="D4" t="s">
        <v>23</v>
      </c>
      <c r="E4" t="s">
        <v>56</v>
      </c>
      <c r="F4" t="s">
        <v>56</v>
      </c>
      <c r="G4" t="s">
        <v>56</v>
      </c>
      <c r="H4" t="s">
        <v>3</v>
      </c>
      <c r="I4" t="s">
        <v>56</v>
      </c>
      <c r="J4" t="s">
        <v>56</v>
      </c>
      <c r="K4" t="s">
        <v>3</v>
      </c>
      <c r="L4" t="s">
        <v>3</v>
      </c>
      <c r="M4" t="s">
        <v>3</v>
      </c>
      <c r="N4" t="s">
        <v>23</v>
      </c>
      <c r="O4" t="s">
        <v>56</v>
      </c>
      <c r="P4" t="s">
        <v>3</v>
      </c>
      <c r="Q4" t="s">
        <v>3</v>
      </c>
      <c r="R4" t="s">
        <v>3</v>
      </c>
      <c r="S4" t="s">
        <v>307</v>
      </c>
      <c r="T4" t="s">
        <v>308</v>
      </c>
      <c r="U4" t="s">
        <v>309</v>
      </c>
    </row>
    <row r="5" spans="1:21" x14ac:dyDescent="0.2">
      <c r="A5">
        <v>46</v>
      </c>
      <c r="B5">
        <v>1</v>
      </c>
      <c r="C5" t="s">
        <v>3</v>
      </c>
      <c r="D5" t="s">
        <v>23</v>
      </c>
      <c r="E5" t="s">
        <v>56</v>
      </c>
      <c r="F5" t="s">
        <v>56</v>
      </c>
      <c r="G5" t="s">
        <v>56</v>
      </c>
      <c r="H5" t="s">
        <v>3</v>
      </c>
      <c r="I5" t="s">
        <v>56</v>
      </c>
      <c r="J5" t="s">
        <v>56</v>
      </c>
      <c r="K5" t="s">
        <v>3</v>
      </c>
      <c r="L5" t="s">
        <v>3</v>
      </c>
      <c r="M5" t="s">
        <v>3</v>
      </c>
      <c r="N5" t="s">
        <v>23</v>
      </c>
      <c r="O5" t="s">
        <v>56</v>
      </c>
      <c r="P5" t="s">
        <v>3</v>
      </c>
      <c r="Q5" t="s">
        <v>3</v>
      </c>
      <c r="R5" t="s">
        <v>3</v>
      </c>
      <c r="S5" t="s">
        <v>307</v>
      </c>
      <c r="T5" t="s">
        <v>308</v>
      </c>
      <c r="U5" t="s">
        <v>309</v>
      </c>
    </row>
    <row r="6" spans="1:21" x14ac:dyDescent="0.2">
      <c r="A6">
        <v>47</v>
      </c>
      <c r="B6">
        <v>1</v>
      </c>
      <c r="C6" t="s">
        <v>3</v>
      </c>
      <c r="D6" t="s">
        <v>23</v>
      </c>
      <c r="E6" t="s">
        <v>56</v>
      </c>
      <c r="F6" t="s">
        <v>56</v>
      </c>
      <c r="G6" t="s">
        <v>56</v>
      </c>
      <c r="H6" t="s">
        <v>3</v>
      </c>
      <c r="I6" t="s">
        <v>56</v>
      </c>
      <c r="J6" t="s">
        <v>56</v>
      </c>
      <c r="K6" t="s">
        <v>3</v>
      </c>
      <c r="L6" t="s">
        <v>3</v>
      </c>
      <c r="M6" t="s">
        <v>3</v>
      </c>
      <c r="N6" t="s">
        <v>23</v>
      </c>
      <c r="O6" t="s">
        <v>56</v>
      </c>
      <c r="P6" t="s">
        <v>3</v>
      </c>
      <c r="Q6" t="s">
        <v>3</v>
      </c>
      <c r="R6" t="s">
        <v>3</v>
      </c>
      <c r="S6" t="s">
        <v>307</v>
      </c>
      <c r="T6" t="s">
        <v>308</v>
      </c>
      <c r="U6" t="s">
        <v>309</v>
      </c>
    </row>
    <row r="7" spans="1:21" x14ac:dyDescent="0.2">
      <c r="A7">
        <v>58</v>
      </c>
      <c r="B7">
        <v>1</v>
      </c>
      <c r="C7" t="s">
        <v>3</v>
      </c>
      <c r="D7" t="s">
        <v>23</v>
      </c>
      <c r="E7" t="s">
        <v>56</v>
      </c>
      <c r="F7" t="s">
        <v>56</v>
      </c>
      <c r="G7" t="s">
        <v>56</v>
      </c>
      <c r="H7" t="s">
        <v>3</v>
      </c>
      <c r="I7" t="s">
        <v>56</v>
      </c>
      <c r="J7" t="s">
        <v>56</v>
      </c>
      <c r="K7" t="s">
        <v>3</v>
      </c>
      <c r="L7" t="s">
        <v>3</v>
      </c>
      <c r="M7" t="s">
        <v>3</v>
      </c>
      <c r="N7" t="s">
        <v>23</v>
      </c>
      <c r="O7" t="s">
        <v>56</v>
      </c>
      <c r="P7" t="s">
        <v>3</v>
      </c>
      <c r="Q7" t="s">
        <v>3</v>
      </c>
      <c r="R7" t="s">
        <v>3</v>
      </c>
      <c r="S7" t="s">
        <v>307</v>
      </c>
      <c r="T7" t="s">
        <v>308</v>
      </c>
      <c r="U7" t="s">
        <v>309</v>
      </c>
    </row>
    <row r="8" spans="1:21" x14ac:dyDescent="0.2">
      <c r="A8">
        <v>59</v>
      </c>
      <c r="B8">
        <v>1</v>
      </c>
      <c r="C8" t="s">
        <v>3</v>
      </c>
      <c r="D8" t="s">
        <v>23</v>
      </c>
      <c r="E8" t="s">
        <v>56</v>
      </c>
      <c r="F8" t="s">
        <v>56</v>
      </c>
      <c r="G8" t="s">
        <v>56</v>
      </c>
      <c r="H8" t="s">
        <v>3</v>
      </c>
      <c r="I8" t="s">
        <v>56</v>
      </c>
      <c r="J8" t="s">
        <v>56</v>
      </c>
      <c r="K8" t="s">
        <v>3</v>
      </c>
      <c r="L8" t="s">
        <v>3</v>
      </c>
      <c r="M8" t="s">
        <v>3</v>
      </c>
      <c r="N8" t="s">
        <v>23</v>
      </c>
      <c r="O8" t="s">
        <v>56</v>
      </c>
      <c r="P8" t="s">
        <v>3</v>
      </c>
      <c r="Q8" t="s">
        <v>3</v>
      </c>
      <c r="R8" t="s">
        <v>3</v>
      </c>
      <c r="S8" t="s">
        <v>307</v>
      </c>
      <c r="T8" t="s">
        <v>308</v>
      </c>
      <c r="U8" t="s">
        <v>309</v>
      </c>
    </row>
    <row r="9" spans="1:21" x14ac:dyDescent="0.2">
      <c r="A9">
        <v>62</v>
      </c>
      <c r="B9">
        <v>1</v>
      </c>
      <c r="C9" t="s">
        <v>3</v>
      </c>
      <c r="D9" t="s">
        <v>23</v>
      </c>
      <c r="E9" t="s">
        <v>56</v>
      </c>
      <c r="F9" t="s">
        <v>56</v>
      </c>
      <c r="G9" t="s">
        <v>56</v>
      </c>
      <c r="H9" t="s">
        <v>3</v>
      </c>
      <c r="I9" t="s">
        <v>56</v>
      </c>
      <c r="J9" t="s">
        <v>56</v>
      </c>
      <c r="K9" t="s">
        <v>3</v>
      </c>
      <c r="L9" t="s">
        <v>3</v>
      </c>
      <c r="M9" t="s">
        <v>3</v>
      </c>
      <c r="N9" t="s">
        <v>23</v>
      </c>
      <c r="O9" t="s">
        <v>56</v>
      </c>
      <c r="P9" t="s">
        <v>3</v>
      </c>
      <c r="Q9" t="s">
        <v>3</v>
      </c>
      <c r="R9" t="s">
        <v>3</v>
      </c>
      <c r="S9" t="s">
        <v>307</v>
      </c>
      <c r="T9" t="s">
        <v>308</v>
      </c>
      <c r="U9" t="s">
        <v>309</v>
      </c>
    </row>
    <row r="10" spans="1:21" x14ac:dyDescent="0.2">
      <c r="A10">
        <v>63</v>
      </c>
      <c r="B10">
        <v>1</v>
      </c>
      <c r="C10" t="s">
        <v>3</v>
      </c>
      <c r="D10" t="s">
        <v>23</v>
      </c>
      <c r="E10" t="s">
        <v>56</v>
      </c>
      <c r="F10" t="s">
        <v>56</v>
      </c>
      <c r="G10" t="s">
        <v>56</v>
      </c>
      <c r="H10" t="s">
        <v>3</v>
      </c>
      <c r="I10" t="s">
        <v>56</v>
      </c>
      <c r="J10" t="s">
        <v>56</v>
      </c>
      <c r="K10" t="s">
        <v>3</v>
      </c>
      <c r="L10" t="s">
        <v>3</v>
      </c>
      <c r="M10" t="s">
        <v>3</v>
      </c>
      <c r="N10" t="s">
        <v>23</v>
      </c>
      <c r="O10" t="s">
        <v>56</v>
      </c>
      <c r="P10" t="s">
        <v>3</v>
      </c>
      <c r="Q10" t="s">
        <v>3</v>
      </c>
      <c r="R10" t="s">
        <v>3</v>
      </c>
      <c r="S10" t="s">
        <v>307</v>
      </c>
      <c r="T10" t="s">
        <v>308</v>
      </c>
      <c r="U10" t="s">
        <v>309</v>
      </c>
    </row>
    <row r="11" spans="1:21" x14ac:dyDescent="0.2">
      <c r="A11">
        <v>68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304</v>
      </c>
      <c r="T11" t="s">
        <v>305</v>
      </c>
      <c r="U11" t="s">
        <v>306</v>
      </c>
    </row>
    <row r="12" spans="1:21" x14ac:dyDescent="0.2">
      <c r="A12">
        <v>69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304</v>
      </c>
      <c r="T12" t="s">
        <v>305</v>
      </c>
      <c r="U12" t="s">
        <v>306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СД_I-348891 Ответвления в дома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02-01-02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'02-01-02_1'!Заголовки_для_печати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2026-03-13T08:08:57Z</dcterms:created>
  <dcterms:modified xsi:type="dcterms:W3CDTF">2026-03-13T08:11:00Z</dcterms:modified>
</cp:coreProperties>
</file>